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7 міс\"/>
    </mc:Choice>
  </mc:AlternateContent>
  <xr:revisionPtr revIDLastSave="0" documentId="13_ncr:1_{1A41BA32-3873-4426-8299-DE4F09B9DDB4}" xr6:coauthVersionLast="47" xr6:coauthVersionMax="47" xr10:uidLastSave="{00000000-0000-0000-0000-000000000000}"/>
  <bookViews>
    <workbookView xWindow="-120" yWindow="-120" windowWidth="21840" windowHeight="13020" xr2:uid="{0A7D5419-9B30-49A0-ACFB-68834DE70B02}"/>
  </bookViews>
  <sheets>
    <sheet name="analiz_vd0" sheetId="2" r:id="rId1"/>
    <sheet name="Лист1" sheetId="1" r:id="rId2"/>
  </sheets>
  <definedNames>
    <definedName name="CREXPORT">#REF!</definedName>
    <definedName name="_xlnm.Print_Titles" localSheetId="0">analiz_vd0!$5:$5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4" i="2" l="1"/>
  <c r="J84" i="2"/>
  <c r="K83" i="2"/>
  <c r="J83" i="2"/>
  <c r="K82" i="2"/>
  <c r="J82" i="2"/>
  <c r="K81" i="2"/>
  <c r="J81" i="2"/>
  <c r="K80" i="2"/>
  <c r="J80" i="2"/>
  <c r="J79" i="2"/>
  <c r="K78" i="2"/>
  <c r="J78" i="2"/>
  <c r="K77" i="2"/>
  <c r="J77" i="2"/>
  <c r="K76" i="2"/>
  <c r="J76" i="2"/>
  <c r="K75" i="2"/>
  <c r="J75" i="2"/>
  <c r="J74" i="2"/>
  <c r="K73" i="2"/>
  <c r="J73" i="2"/>
  <c r="K72" i="2"/>
  <c r="J72" i="2"/>
  <c r="K71" i="2"/>
  <c r="J71" i="2"/>
  <c r="K70" i="2"/>
  <c r="J70" i="2"/>
  <c r="K69" i="2"/>
  <c r="J69" i="2"/>
  <c r="K68" i="2"/>
  <c r="J68" i="2"/>
  <c r="J67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J37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J16" i="2"/>
  <c r="K15" i="2"/>
  <c r="J15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<sst xmlns="http://schemas.openxmlformats.org/spreadsheetml/2006/main" count="171" uniqueCount="155">
  <si>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</si>
  <si>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</si>
  <si>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</si>
  <si>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</si>
  <si>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</si>
  <si>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02</t>
  </si>
  <si>
    <t>Виконавчий комітет Лебединської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</si>
  <si>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</si>
  <si>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</si>
  <si>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</si>
  <si>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</si>
  <si>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</si>
  <si>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</si>
  <si>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</si>
  <si>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</si>
  <si>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</si>
  <si>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</si>
  <si>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3112</t>
  </si>
  <si>
    <t>Заходи державної політики з питань дітей та їх соціального захисту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</si>
  <si>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</si>
  <si>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</si>
  <si>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</si>
  <si>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</si>
  <si>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7130</t>
  </si>
  <si>
    <t>Здійснення заходів із землеустрою</t>
  </si>
  <si>
    <t>7610</t>
  </si>
  <si>
    <t>Сприяння розвитку малого та середнього підприємництва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</si>
  <si>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</si>
  <si>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</si>
  <si>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</si>
  <si>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</si>
  <si>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</si>
  <si>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</si>
  <si>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</si>
  <si>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</si>
  <si>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</si>
  <si>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</si>
  <si>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</si>
  <si>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</si>
  <si>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06</t>
  </si>
  <si>
    <t>Управління освіти, молоді та спорту  виконавчого комітету Лебединської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</si>
  <si>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</si>
  <si>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</si>
  <si>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</si>
  <si>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</si>
  <si>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</si>
  <si>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</si>
  <si>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</si>
  <si>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</si>
  <si>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</si>
  <si>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</si>
  <si>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</si>
  <si>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</si>
  <si>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</si>
  <si>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</si>
  <si>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</si>
  <si>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</si>
  <si>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</si>
  <si>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</si>
  <si>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</si>
  <si>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</si>
  <si>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</si>
  <si>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</si>
  <si>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</si>
  <si>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</si>
  <si>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</si>
  <si>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</si>
  <si>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</si>
  <si>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</si>
  <si>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</si>
  <si>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</si>
  <si>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08</t>
  </si>
  <si>
    <t>Управління праці та соціального захисту населення виконкомуЛебединської міської ради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</si>
  <si>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</si>
  <si>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</si>
  <si>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</si>
  <si>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</si>
  <si>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</si>
  <si>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</si>
  <si>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</si>
  <si>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</si>
  <si>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</si>
  <si>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</si>
  <si>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</si>
  <si>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</si>
  <si>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</si>
  <si>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</si>
  <si>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3122</t>
  </si>
  <si>
    <t>Заходи державної політики із забезпечення рівних прав та можливостей жінок та чоловіків</t>
  </si>
  <si>
    <t>3123</t>
  </si>
  <si>
    <t>Заходи державної політики з питань сім`ї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</si>
  <si>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</si>
  <si>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</si>
  <si>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</si>
  <si>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</si>
  <si>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</si>
  <si>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</si>
  <si>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</si>
  <si>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</si>
  <si>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3242</t>
  </si>
  <si>
    <t>Інші заходи та заклади у сфері соціального захисту і соціального забезпечення</t>
  </si>
  <si>
    <t>10</t>
  </si>
  <si>
    <t>Відділ культури і туризму виконавчого комітету Лебединської міської ради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</si>
  <si>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</si>
  <si>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</si>
  <si>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</si>
  <si>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</si>
  <si>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</si>
  <si>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</si>
  <si>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</si>
  <si>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</si>
  <si>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</si>
  <si>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</si>
  <si>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4084</t>
  </si>
  <si>
    <t>Проектування, реставрація та охорона пам`яток культурної спадщини</t>
  </si>
  <si>
    <t>12</t>
  </si>
  <si>
    <t>Управління житлово-комунального господарства Лебединської міської ради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</si>
  <si>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</si>
  <si>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</si>
  <si>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</si>
  <si>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</si>
  <si>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</si>
  <si>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</si>
  <si>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</si>
  <si>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</si>
  <si>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</si>
  <si>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</si>
  <si>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</si>
  <si>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</si>
  <si>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</si>
  <si>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</si>
  <si>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</si>
  <si>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Лебединської міської ради</t>
  </si>
  <si>
    <t>8710</t>
  </si>
  <si>
    <t>Резервний фонд місцевого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</si>
  <si>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</si>
  <si>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</si>
  <si>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</si>
  <si>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</si>
  <si>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</si>
  <si>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</si>
  <si>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</si>
  <si>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</si>
  <si>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</si>
  <si>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</si>
  <si>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5049</t>
  </si>
  <si>
    <t>Виконання окремих заходів з реалізації соціального проекту `Активні парки - локації здорової України`</t>
  </si>
  <si>
    <t>Аналіз каасових видатків установ, що фінансуються з бюджету Лебединської МТГ станом на 31.07.2026</t>
  </si>
  <si>
    <t>(Загальний фонд)</t>
  </si>
  <si>
    <t>Касові видатки за 7 міс. 2026р.</t>
  </si>
  <si>
    <t>Касові видатки за 7 міс. 2025р.</t>
  </si>
  <si>
    <t>Відхилення (+/-)</t>
  </si>
  <si>
    <t>% виконання</t>
  </si>
  <si>
    <t>(грн.)</t>
  </si>
  <si>
    <t>% до касових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</si>
</sst>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1" fillId="0" borderId="0" xfId="1" applyAlignment="1"/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/>
    <xf numFmtId="4" fontId="1" fillId="0" borderId="0" xfId="1" applyNumberFormat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2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0" xfId="1" applyFont="1" applyFill="1"/>
    <xf numFmtId="4" fontId="5" fillId="2" borderId="1" xfId="1" applyNumberFormat="1" applyFont="1" applyFill="1" applyBorder="1" applyAlignment="1">
      <alignment vertical="center"/>
    </xf>
    <xf numFmtId="4" fontId="5" fillId="2" borderId="0" xfId="1" applyNumberFormat="1" applyFont="1" applyFill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2" fontId="4" fillId="0" borderId="1" xfId="1" applyNumberFormat="1" applyFont="1" applyBorder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 xr:uid="{882D978A-711F-4AF6-8EB1-A92E44803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555D5-28D8-4739-9C39-B1C3CFAE41F7}">
  <sheetPr>
    <pageSetUpPr fitToPage="1"/>
  </sheetPr>
  <dimension ref="A2:L94"/>
  <sheetViews>
    <sheetView tabSelected="1" topLeftCell="B1" workbookViewId="0">
      <selection activeCell="B14" sqref="B14"/>
    </sheetView>
  </sheetViews>
  <sheetFormatPr defaultRowHeight="12.75" x14ac:dyDescent="0.2"/>
  <cols>
    <col min="1" max="1" width="0" style="1" hidden="1" customWidth="1"/>
    <col min="2" max="2" width="12.7109375" style="5" customWidth="1"/>
    <col min="3" max="3" width="46.28515625" style="12" customWidth="1"/>
    <col min="4" max="7" width="15.7109375" style="1" customWidth="1"/>
    <col min="8" max="8" width="11.85546875" style="12" customWidth="1"/>
    <col min="9" max="9" width="15.7109375" style="1" customWidth="1"/>
    <col min="10" max="10" width="17.42578125" style="24" customWidth="1"/>
    <col min="11" max="11" width="15.7109375" style="24" customWidth="1"/>
    <col min="12" max="251" width="9.140625" style="1"/>
    <col min="252" max="252" width="12.7109375" style="1" customWidth="1"/>
    <col min="253" max="253" width="50.7109375" style="1" customWidth="1"/>
    <col min="254" max="267" width="15.7109375" style="1" customWidth="1"/>
    <col min="268" max="507" width="9.140625" style="1"/>
    <col min="508" max="508" width="12.7109375" style="1" customWidth="1"/>
    <col min="509" max="509" width="50.7109375" style="1" customWidth="1"/>
    <col min="510" max="523" width="15.7109375" style="1" customWidth="1"/>
    <col min="524" max="763" width="9.140625" style="1"/>
    <col min="764" max="764" width="12.7109375" style="1" customWidth="1"/>
    <col min="765" max="765" width="50.7109375" style="1" customWidth="1"/>
    <col min="766" max="779" width="15.7109375" style="1" customWidth="1"/>
    <col min="780" max="1019" width="9.140625" style="1"/>
    <col min="1020" max="1020" width="12.7109375" style="1" customWidth="1"/>
    <col min="1021" max="1021" width="50.7109375" style="1" customWidth="1"/>
    <col min="1022" max="1035" width="15.7109375" style="1" customWidth="1"/>
    <col min="1036" max="1275" width="9.140625" style="1"/>
    <col min="1276" max="1276" width="12.7109375" style="1" customWidth="1"/>
    <col min="1277" max="1277" width="50.7109375" style="1" customWidth="1"/>
    <col min="1278" max="1291" width="15.7109375" style="1" customWidth="1"/>
    <col min="1292" max="1531" width="9.140625" style="1"/>
    <col min="1532" max="1532" width="12.7109375" style="1" customWidth="1"/>
    <col min="1533" max="1533" width="50.7109375" style="1" customWidth="1"/>
    <col min="1534" max="1547" width="15.7109375" style="1" customWidth="1"/>
    <col min="1548" max="1787" width="9.140625" style="1"/>
    <col min="1788" max="1788" width="12.7109375" style="1" customWidth="1"/>
    <col min="1789" max="1789" width="50.7109375" style="1" customWidth="1"/>
    <col min="1790" max="1803" width="15.7109375" style="1" customWidth="1"/>
    <col min="1804" max="2043" width="9.140625" style="1"/>
    <col min="2044" max="2044" width="12.7109375" style="1" customWidth="1"/>
    <col min="2045" max="2045" width="50.7109375" style="1" customWidth="1"/>
    <col min="2046" max="2059" width="15.7109375" style="1" customWidth="1"/>
    <col min="2060" max="2299" width="9.140625" style="1"/>
    <col min="2300" max="2300" width="12.7109375" style="1" customWidth="1"/>
    <col min="2301" max="2301" width="50.7109375" style="1" customWidth="1"/>
    <col min="2302" max="2315" width="15.7109375" style="1" customWidth="1"/>
    <col min="2316" max="2555" width="9.140625" style="1"/>
    <col min="2556" max="2556" width="12.7109375" style="1" customWidth="1"/>
    <col min="2557" max="2557" width="50.7109375" style="1" customWidth="1"/>
    <col min="2558" max="2571" width="15.7109375" style="1" customWidth="1"/>
    <col min="2572" max="2811" width="9.140625" style="1"/>
    <col min="2812" max="2812" width="12.7109375" style="1" customWidth="1"/>
    <col min="2813" max="2813" width="50.7109375" style="1" customWidth="1"/>
    <col min="2814" max="2827" width="15.7109375" style="1" customWidth="1"/>
    <col min="2828" max="3067" width="9.140625" style="1"/>
    <col min="3068" max="3068" width="12.7109375" style="1" customWidth="1"/>
    <col min="3069" max="3069" width="50.7109375" style="1" customWidth="1"/>
    <col min="3070" max="3083" width="15.7109375" style="1" customWidth="1"/>
    <col min="3084" max="3323" width="9.140625" style="1"/>
    <col min="3324" max="3324" width="12.7109375" style="1" customWidth="1"/>
    <col min="3325" max="3325" width="50.7109375" style="1" customWidth="1"/>
    <col min="3326" max="3339" width="15.7109375" style="1" customWidth="1"/>
    <col min="3340" max="3579" width="9.140625" style="1"/>
    <col min="3580" max="3580" width="12.7109375" style="1" customWidth="1"/>
    <col min="3581" max="3581" width="50.7109375" style="1" customWidth="1"/>
    <col min="3582" max="3595" width="15.7109375" style="1" customWidth="1"/>
    <col min="3596" max="3835" width="9.140625" style="1"/>
    <col min="3836" max="3836" width="12.7109375" style="1" customWidth="1"/>
    <col min="3837" max="3837" width="50.7109375" style="1" customWidth="1"/>
    <col min="3838" max="3851" width="15.7109375" style="1" customWidth="1"/>
    <col min="3852" max="4091" width="9.140625" style="1"/>
    <col min="4092" max="4092" width="12.7109375" style="1" customWidth="1"/>
    <col min="4093" max="4093" width="50.7109375" style="1" customWidth="1"/>
    <col min="4094" max="4107" width="15.7109375" style="1" customWidth="1"/>
    <col min="4108" max="4347" width="9.140625" style="1"/>
    <col min="4348" max="4348" width="12.7109375" style="1" customWidth="1"/>
    <col min="4349" max="4349" width="50.7109375" style="1" customWidth="1"/>
    <col min="4350" max="4363" width="15.7109375" style="1" customWidth="1"/>
    <col min="4364" max="4603" width="9.140625" style="1"/>
    <col min="4604" max="4604" width="12.7109375" style="1" customWidth="1"/>
    <col min="4605" max="4605" width="50.7109375" style="1" customWidth="1"/>
    <col min="4606" max="4619" width="15.7109375" style="1" customWidth="1"/>
    <col min="4620" max="4859" width="9.140625" style="1"/>
    <col min="4860" max="4860" width="12.7109375" style="1" customWidth="1"/>
    <col min="4861" max="4861" width="50.7109375" style="1" customWidth="1"/>
    <col min="4862" max="4875" width="15.7109375" style="1" customWidth="1"/>
    <col min="4876" max="5115" width="9.140625" style="1"/>
    <col min="5116" max="5116" width="12.7109375" style="1" customWidth="1"/>
    <col min="5117" max="5117" width="50.7109375" style="1" customWidth="1"/>
    <col min="5118" max="5131" width="15.7109375" style="1" customWidth="1"/>
    <col min="5132" max="5371" width="9.140625" style="1"/>
    <col min="5372" max="5372" width="12.7109375" style="1" customWidth="1"/>
    <col min="5373" max="5373" width="50.7109375" style="1" customWidth="1"/>
    <col min="5374" max="5387" width="15.7109375" style="1" customWidth="1"/>
    <col min="5388" max="5627" width="9.140625" style="1"/>
    <col min="5628" max="5628" width="12.7109375" style="1" customWidth="1"/>
    <col min="5629" max="5629" width="50.7109375" style="1" customWidth="1"/>
    <col min="5630" max="5643" width="15.7109375" style="1" customWidth="1"/>
    <col min="5644" max="5883" width="9.140625" style="1"/>
    <col min="5884" max="5884" width="12.7109375" style="1" customWidth="1"/>
    <col min="5885" max="5885" width="50.7109375" style="1" customWidth="1"/>
    <col min="5886" max="5899" width="15.7109375" style="1" customWidth="1"/>
    <col min="5900" max="6139" width="9.140625" style="1"/>
    <col min="6140" max="6140" width="12.7109375" style="1" customWidth="1"/>
    <col min="6141" max="6141" width="50.7109375" style="1" customWidth="1"/>
    <col min="6142" max="6155" width="15.7109375" style="1" customWidth="1"/>
    <col min="6156" max="6395" width="9.140625" style="1"/>
    <col min="6396" max="6396" width="12.7109375" style="1" customWidth="1"/>
    <col min="6397" max="6397" width="50.7109375" style="1" customWidth="1"/>
    <col min="6398" max="6411" width="15.7109375" style="1" customWidth="1"/>
    <col min="6412" max="6651" width="9.140625" style="1"/>
    <col min="6652" max="6652" width="12.7109375" style="1" customWidth="1"/>
    <col min="6653" max="6653" width="50.7109375" style="1" customWidth="1"/>
    <col min="6654" max="6667" width="15.7109375" style="1" customWidth="1"/>
    <col min="6668" max="6907" width="9.140625" style="1"/>
    <col min="6908" max="6908" width="12.7109375" style="1" customWidth="1"/>
    <col min="6909" max="6909" width="50.7109375" style="1" customWidth="1"/>
    <col min="6910" max="6923" width="15.7109375" style="1" customWidth="1"/>
    <col min="6924" max="7163" width="9.140625" style="1"/>
    <col min="7164" max="7164" width="12.7109375" style="1" customWidth="1"/>
    <col min="7165" max="7165" width="50.7109375" style="1" customWidth="1"/>
    <col min="7166" max="7179" width="15.7109375" style="1" customWidth="1"/>
    <col min="7180" max="7419" width="9.140625" style="1"/>
    <col min="7420" max="7420" width="12.7109375" style="1" customWidth="1"/>
    <col min="7421" max="7421" width="50.7109375" style="1" customWidth="1"/>
    <col min="7422" max="7435" width="15.7109375" style="1" customWidth="1"/>
    <col min="7436" max="7675" width="9.140625" style="1"/>
    <col min="7676" max="7676" width="12.7109375" style="1" customWidth="1"/>
    <col min="7677" max="7677" width="50.7109375" style="1" customWidth="1"/>
    <col min="7678" max="7691" width="15.7109375" style="1" customWidth="1"/>
    <col min="7692" max="7931" width="9.140625" style="1"/>
    <col min="7932" max="7932" width="12.7109375" style="1" customWidth="1"/>
    <col min="7933" max="7933" width="50.7109375" style="1" customWidth="1"/>
    <col min="7934" max="7947" width="15.7109375" style="1" customWidth="1"/>
    <col min="7948" max="8187" width="9.140625" style="1"/>
    <col min="8188" max="8188" width="12.7109375" style="1" customWidth="1"/>
    <col min="8189" max="8189" width="50.7109375" style="1" customWidth="1"/>
    <col min="8190" max="8203" width="15.7109375" style="1" customWidth="1"/>
    <col min="8204" max="8443" width="9.140625" style="1"/>
    <col min="8444" max="8444" width="12.7109375" style="1" customWidth="1"/>
    <col min="8445" max="8445" width="50.7109375" style="1" customWidth="1"/>
    <col min="8446" max="8459" width="15.7109375" style="1" customWidth="1"/>
    <col min="8460" max="8699" width="9.140625" style="1"/>
    <col min="8700" max="8700" width="12.7109375" style="1" customWidth="1"/>
    <col min="8701" max="8701" width="50.7109375" style="1" customWidth="1"/>
    <col min="8702" max="8715" width="15.7109375" style="1" customWidth="1"/>
    <col min="8716" max="8955" width="9.140625" style="1"/>
    <col min="8956" max="8956" width="12.7109375" style="1" customWidth="1"/>
    <col min="8957" max="8957" width="50.7109375" style="1" customWidth="1"/>
    <col min="8958" max="8971" width="15.7109375" style="1" customWidth="1"/>
    <col min="8972" max="9211" width="9.140625" style="1"/>
    <col min="9212" max="9212" width="12.7109375" style="1" customWidth="1"/>
    <col min="9213" max="9213" width="50.7109375" style="1" customWidth="1"/>
    <col min="9214" max="9227" width="15.7109375" style="1" customWidth="1"/>
    <col min="9228" max="9467" width="9.140625" style="1"/>
    <col min="9468" max="9468" width="12.7109375" style="1" customWidth="1"/>
    <col min="9469" max="9469" width="50.7109375" style="1" customWidth="1"/>
    <col min="9470" max="9483" width="15.7109375" style="1" customWidth="1"/>
    <col min="9484" max="9723" width="9.140625" style="1"/>
    <col min="9724" max="9724" width="12.7109375" style="1" customWidth="1"/>
    <col min="9725" max="9725" width="50.7109375" style="1" customWidth="1"/>
    <col min="9726" max="9739" width="15.7109375" style="1" customWidth="1"/>
    <col min="9740" max="9979" width="9.140625" style="1"/>
    <col min="9980" max="9980" width="12.7109375" style="1" customWidth="1"/>
    <col min="9981" max="9981" width="50.7109375" style="1" customWidth="1"/>
    <col min="9982" max="9995" width="15.7109375" style="1" customWidth="1"/>
    <col min="9996" max="10235" width="9.140625" style="1"/>
    <col min="10236" max="10236" width="12.7109375" style="1" customWidth="1"/>
    <col min="10237" max="10237" width="50.7109375" style="1" customWidth="1"/>
    <col min="10238" max="10251" width="15.7109375" style="1" customWidth="1"/>
    <col min="10252" max="10491" width="9.140625" style="1"/>
    <col min="10492" max="10492" width="12.7109375" style="1" customWidth="1"/>
    <col min="10493" max="10493" width="50.7109375" style="1" customWidth="1"/>
    <col min="10494" max="10507" width="15.7109375" style="1" customWidth="1"/>
    <col min="10508" max="10747" width="9.140625" style="1"/>
    <col min="10748" max="10748" width="12.7109375" style="1" customWidth="1"/>
    <col min="10749" max="10749" width="50.7109375" style="1" customWidth="1"/>
    <col min="10750" max="10763" width="15.7109375" style="1" customWidth="1"/>
    <col min="10764" max="11003" width="9.140625" style="1"/>
    <col min="11004" max="11004" width="12.7109375" style="1" customWidth="1"/>
    <col min="11005" max="11005" width="50.7109375" style="1" customWidth="1"/>
    <col min="11006" max="11019" width="15.7109375" style="1" customWidth="1"/>
    <col min="11020" max="11259" width="9.140625" style="1"/>
    <col min="11260" max="11260" width="12.7109375" style="1" customWidth="1"/>
    <col min="11261" max="11261" width="50.7109375" style="1" customWidth="1"/>
    <col min="11262" max="11275" width="15.7109375" style="1" customWidth="1"/>
    <col min="11276" max="11515" width="9.140625" style="1"/>
    <col min="11516" max="11516" width="12.7109375" style="1" customWidth="1"/>
    <col min="11517" max="11517" width="50.7109375" style="1" customWidth="1"/>
    <col min="11518" max="11531" width="15.7109375" style="1" customWidth="1"/>
    <col min="11532" max="11771" width="9.140625" style="1"/>
    <col min="11772" max="11772" width="12.7109375" style="1" customWidth="1"/>
    <col min="11773" max="11773" width="50.7109375" style="1" customWidth="1"/>
    <col min="11774" max="11787" width="15.7109375" style="1" customWidth="1"/>
    <col min="11788" max="12027" width="9.140625" style="1"/>
    <col min="12028" max="12028" width="12.7109375" style="1" customWidth="1"/>
    <col min="12029" max="12029" width="50.7109375" style="1" customWidth="1"/>
    <col min="12030" max="12043" width="15.7109375" style="1" customWidth="1"/>
    <col min="12044" max="12283" width="9.140625" style="1"/>
    <col min="12284" max="12284" width="12.7109375" style="1" customWidth="1"/>
    <col min="12285" max="12285" width="50.7109375" style="1" customWidth="1"/>
    <col min="12286" max="12299" width="15.7109375" style="1" customWidth="1"/>
    <col min="12300" max="12539" width="9.140625" style="1"/>
    <col min="12540" max="12540" width="12.7109375" style="1" customWidth="1"/>
    <col min="12541" max="12541" width="50.7109375" style="1" customWidth="1"/>
    <col min="12542" max="12555" width="15.7109375" style="1" customWidth="1"/>
    <col min="12556" max="12795" width="9.140625" style="1"/>
    <col min="12796" max="12796" width="12.7109375" style="1" customWidth="1"/>
    <col min="12797" max="12797" width="50.7109375" style="1" customWidth="1"/>
    <col min="12798" max="12811" width="15.7109375" style="1" customWidth="1"/>
    <col min="12812" max="13051" width="9.140625" style="1"/>
    <col min="13052" max="13052" width="12.7109375" style="1" customWidth="1"/>
    <col min="13053" max="13053" width="50.7109375" style="1" customWidth="1"/>
    <col min="13054" max="13067" width="15.7109375" style="1" customWidth="1"/>
    <col min="13068" max="13307" width="9.140625" style="1"/>
    <col min="13308" max="13308" width="12.7109375" style="1" customWidth="1"/>
    <col min="13309" max="13309" width="50.7109375" style="1" customWidth="1"/>
    <col min="13310" max="13323" width="15.7109375" style="1" customWidth="1"/>
    <col min="13324" max="13563" width="9.140625" style="1"/>
    <col min="13564" max="13564" width="12.7109375" style="1" customWidth="1"/>
    <col min="13565" max="13565" width="50.7109375" style="1" customWidth="1"/>
    <col min="13566" max="13579" width="15.7109375" style="1" customWidth="1"/>
    <col min="13580" max="13819" width="9.140625" style="1"/>
    <col min="13820" max="13820" width="12.7109375" style="1" customWidth="1"/>
    <col min="13821" max="13821" width="50.7109375" style="1" customWidth="1"/>
    <col min="13822" max="13835" width="15.7109375" style="1" customWidth="1"/>
    <col min="13836" max="14075" width="9.140625" style="1"/>
    <col min="14076" max="14076" width="12.7109375" style="1" customWidth="1"/>
    <col min="14077" max="14077" width="50.7109375" style="1" customWidth="1"/>
    <col min="14078" max="14091" width="15.7109375" style="1" customWidth="1"/>
    <col min="14092" max="14331" width="9.140625" style="1"/>
    <col min="14332" max="14332" width="12.7109375" style="1" customWidth="1"/>
    <col min="14333" max="14333" width="50.7109375" style="1" customWidth="1"/>
    <col min="14334" max="14347" width="15.7109375" style="1" customWidth="1"/>
    <col min="14348" max="14587" width="9.140625" style="1"/>
    <col min="14588" max="14588" width="12.7109375" style="1" customWidth="1"/>
    <col min="14589" max="14589" width="50.7109375" style="1" customWidth="1"/>
    <col min="14590" max="14603" width="15.7109375" style="1" customWidth="1"/>
    <col min="14604" max="14843" width="9.140625" style="1"/>
    <col min="14844" max="14844" width="12.7109375" style="1" customWidth="1"/>
    <col min="14845" max="14845" width="50.7109375" style="1" customWidth="1"/>
    <col min="14846" max="14859" width="15.7109375" style="1" customWidth="1"/>
    <col min="14860" max="15099" width="9.140625" style="1"/>
    <col min="15100" max="15100" width="12.7109375" style="1" customWidth="1"/>
    <col min="15101" max="15101" width="50.7109375" style="1" customWidth="1"/>
    <col min="15102" max="15115" width="15.7109375" style="1" customWidth="1"/>
    <col min="15116" max="15355" width="9.140625" style="1"/>
    <col min="15356" max="15356" width="12.7109375" style="1" customWidth="1"/>
    <col min="15357" max="15357" width="50.7109375" style="1" customWidth="1"/>
    <col min="15358" max="15371" width="15.7109375" style="1" customWidth="1"/>
    <col min="15372" max="15611" width="9.140625" style="1"/>
    <col min="15612" max="15612" width="12.7109375" style="1" customWidth="1"/>
    <col min="15613" max="15613" width="50.7109375" style="1" customWidth="1"/>
    <col min="15614" max="15627" width="15.7109375" style="1" customWidth="1"/>
    <col min="15628" max="15867" width="9.140625" style="1"/>
    <col min="15868" max="15868" width="12.7109375" style="1" customWidth="1"/>
    <col min="15869" max="15869" width="50.7109375" style="1" customWidth="1"/>
    <col min="15870" max="15883" width="15.7109375" style="1" customWidth="1"/>
    <col min="15884" max="16123" width="9.140625" style="1"/>
    <col min="16124" max="16124" width="12.7109375" style="1" customWidth="1"/>
    <col min="16125" max="16125" width="50.7109375" style="1" customWidth="1"/>
    <col min="16126" max="16139" width="15.7109375" style="1" customWidth="1"/>
    <col min="16140" max="16384" width="9.140625" style="1"/>
  </cols>
  <sheetData>
    <row r="2" spans="1:12" ht="18" x14ac:dyDescent="0.25">
      <c r="B2" s="34" t="s">
        <v>147</v>
      </c>
      <c r="C2" s="34"/>
      <c r="D2" s="34"/>
      <c r="E2" s="34"/>
      <c r="F2" s="34"/>
      <c r="G2" s="34"/>
      <c r="H2" s="34"/>
      <c r="I2" s="34"/>
      <c r="J2" s="34"/>
      <c r="K2" s="34"/>
    </row>
    <row r="3" spans="1:12" x14ac:dyDescent="0.2">
      <c r="B3" s="35" t="s">
        <v>148</v>
      </c>
      <c r="C3" s="35"/>
      <c r="D3" s="35"/>
      <c r="E3" s="35"/>
      <c r="F3" s="35"/>
      <c r="G3" s="35"/>
      <c r="H3" s="35"/>
      <c r="I3" s="35"/>
      <c r="J3" s="35"/>
      <c r="K3" s="35"/>
    </row>
    <row r="4" spans="1:12" x14ac:dyDescent="0.2">
      <c r="J4" s="23"/>
      <c r="K4" s="24" t="s">
        <v>153</v>
      </c>
    </row>
    <row r="5" spans="1:12" s="3" customFormat="1" ht="63.75" x14ac:dyDescent="0.2">
      <c r="A5" s="7"/>
      <c r="B5" s="2" t="s">
        <v>0</v>
      </c>
      <c r="C5" s="11" t="s">
        <v>1</v>
      </c>
      <c r="D5" s="2" t="s">
        <v>2</v>
      </c>
      <c r="E5" s="2" t="s">
        <v>3</v>
      </c>
      <c r="F5" s="2" t="s">
        <v>4</v>
      </c>
      <c r="G5" s="2" t="s">
        <v>149</v>
      </c>
      <c r="H5" s="13" t="s">
        <v>152</v>
      </c>
      <c r="I5" s="13" t="s">
        <v>150</v>
      </c>
      <c r="J5" s="33" t="s">
        <v>151</v>
      </c>
      <c r="K5" s="33" t="s">
        <v>154</v>
      </c>
    </row>
    <row r="6" spans="1:12" s="32" customFormat="1" ht="12" customHeight="1" x14ac:dyDescent="0.2">
      <c r="A6" s="27">
        <v>1</v>
      </c>
      <c r="B6" s="28" t="s">
        <v>5</v>
      </c>
      <c r="C6" s="27" t="s">
        <v>6</v>
      </c>
      <c r="D6" s="29">
        <v>79275806</v>
      </c>
      <c r="E6" s="29">
        <v>95869360.049999997</v>
      </c>
      <c r="F6" s="29">
        <v>65695878.049999997</v>
      </c>
      <c r="G6" s="29">
        <v>45578205.149999999</v>
      </c>
      <c r="H6" s="30">
        <f>G6/F6*100</f>
        <v>69.377572083458887</v>
      </c>
      <c r="I6" s="29">
        <v>33357740.410000004</v>
      </c>
      <c r="J6" s="22">
        <f>G6-I6</f>
        <v>12220464.739999995</v>
      </c>
      <c r="K6" s="22">
        <f>G6/I6*100</f>
        <v>136.6345699372867</v>
      </c>
      <c r="L6" s="31"/>
    </row>
    <row r="7" spans="1:12" ht="12" customHeight="1" x14ac:dyDescent="0.2">
      <c r="A7" s="8">
        <v>0</v>
      </c>
      <c r="B7" s="9" t="s">
        <v>7</v>
      </c>
      <c r="C7" s="14" t="s">
        <v>8</v>
      </c>
      <c r="D7" s="10">
        <v>54128495</v>
      </c>
      <c r="E7" s="10">
        <v>57047384</v>
      </c>
      <c r="F7" s="10">
        <v>34482770</v>
      </c>
      <c r="G7" s="10">
        <v>28983788.989999998</v>
      </c>
      <c r="H7" s="21">
        <f t="shared" ref="H7:H70" si="0">G7/F7*100</f>
        <v>84.052960333523089</v>
      </c>
      <c r="I7" s="20">
        <v>22813444.560000002</v>
      </c>
      <c r="J7" s="25">
        <f t="shared" ref="J7:J70" si="1">G7-I7</f>
        <v>6170344.429999996</v>
      </c>
      <c r="K7" s="25">
        <f t="shared" ref="K7:K70" si="2">G7/I7*100</f>
        <v>127.0469652830015</v>
      </c>
      <c r="L7" s="4"/>
    </row>
    <row r="8" spans="1:12" ht="12" customHeight="1" x14ac:dyDescent="0.2">
      <c r="A8" s="8">
        <v>0</v>
      </c>
      <c r="B8" s="9" t="s">
        <v>9</v>
      </c>
      <c r="C8" s="14" t="s">
        <v>10</v>
      </c>
      <c r="D8" s="10">
        <v>2798450</v>
      </c>
      <c r="E8" s="10">
        <v>3628450</v>
      </c>
      <c r="F8" s="10">
        <v>3587225</v>
      </c>
      <c r="G8" s="10">
        <v>1548520.78</v>
      </c>
      <c r="H8" s="21">
        <f t="shared" si="0"/>
        <v>43.167651318219512</v>
      </c>
      <c r="I8" s="20">
        <v>1695064.51</v>
      </c>
      <c r="J8" s="25">
        <f t="shared" si="1"/>
        <v>-146543.72999999998</v>
      </c>
      <c r="K8" s="25">
        <f t="shared" si="2"/>
        <v>91.354681244550392</v>
      </c>
      <c r="L8" s="4"/>
    </row>
    <row r="9" spans="1:12" ht="12" customHeight="1" x14ac:dyDescent="0.2">
      <c r="A9" s="8">
        <v>0</v>
      </c>
      <c r="B9" s="9" t="s">
        <v>11</v>
      </c>
      <c r="C9" s="14" t="s">
        <v>12</v>
      </c>
      <c r="D9" s="10">
        <v>8989870</v>
      </c>
      <c r="E9" s="10">
        <v>9263870</v>
      </c>
      <c r="F9" s="10">
        <v>6462100</v>
      </c>
      <c r="G9" s="10">
        <v>5518074.9900000002</v>
      </c>
      <c r="H9" s="21">
        <f t="shared" si="0"/>
        <v>85.391358691447067</v>
      </c>
      <c r="I9" s="20">
        <v>2805668.84</v>
      </c>
      <c r="J9" s="25">
        <f t="shared" si="1"/>
        <v>2712406.1500000004</v>
      </c>
      <c r="K9" s="25">
        <f t="shared" si="2"/>
        <v>196.6759195286925</v>
      </c>
      <c r="L9" s="4"/>
    </row>
    <row r="10" spans="1:12" ht="12" customHeight="1" x14ac:dyDescent="0.2">
      <c r="A10" s="8">
        <v>0</v>
      </c>
      <c r="B10" s="9" t="s">
        <v>13</v>
      </c>
      <c r="C10" s="14" t="s">
        <v>14</v>
      </c>
      <c r="D10" s="10">
        <v>2458875</v>
      </c>
      <c r="E10" s="10">
        <v>2537475</v>
      </c>
      <c r="F10" s="10">
        <v>1751568</v>
      </c>
      <c r="G10" s="10">
        <v>1539426.79</v>
      </c>
      <c r="H10" s="21">
        <f t="shared" si="0"/>
        <v>87.888497049500785</v>
      </c>
      <c r="I10" s="20">
        <v>748464.89</v>
      </c>
      <c r="J10" s="25">
        <f t="shared" si="1"/>
        <v>790961.9</v>
      </c>
      <c r="K10" s="25">
        <f t="shared" si="2"/>
        <v>205.67788958009774</v>
      </c>
      <c r="L10" s="4"/>
    </row>
    <row r="11" spans="1:12" ht="12" customHeight="1" x14ac:dyDescent="0.2">
      <c r="A11" s="8">
        <v>0</v>
      </c>
      <c r="B11" s="9" t="s">
        <v>15</v>
      </c>
      <c r="C11" s="14" t="s">
        <v>16</v>
      </c>
      <c r="D11" s="10">
        <v>2000000</v>
      </c>
      <c r="E11" s="10">
        <v>2300000</v>
      </c>
      <c r="F11" s="10">
        <v>2100000</v>
      </c>
      <c r="G11" s="10">
        <v>1528790.19</v>
      </c>
      <c r="H11" s="21">
        <f t="shared" si="0"/>
        <v>72.79953285714285</v>
      </c>
      <c r="I11" s="20">
        <v>1443107.97</v>
      </c>
      <c r="J11" s="25">
        <f t="shared" si="1"/>
        <v>85682.219999999972</v>
      </c>
      <c r="K11" s="25">
        <f t="shared" si="2"/>
        <v>105.93733953253685</v>
      </c>
      <c r="L11" s="4"/>
    </row>
    <row r="12" spans="1:12" ht="12" customHeight="1" x14ac:dyDescent="0.2">
      <c r="A12" s="8">
        <v>0</v>
      </c>
      <c r="B12" s="9" t="s">
        <v>17</v>
      </c>
      <c r="C12" s="14" t="s">
        <v>18</v>
      </c>
      <c r="D12" s="10">
        <v>50000</v>
      </c>
      <c r="E12" s="10">
        <v>50000</v>
      </c>
      <c r="F12" s="10">
        <v>15000</v>
      </c>
      <c r="G12" s="10">
        <v>0</v>
      </c>
      <c r="H12" s="21">
        <f t="shared" si="0"/>
        <v>0</v>
      </c>
      <c r="I12" s="20">
        <v>18200</v>
      </c>
      <c r="J12" s="25">
        <f t="shared" si="1"/>
        <v>-18200</v>
      </c>
      <c r="K12" s="25">
        <f t="shared" si="2"/>
        <v>0</v>
      </c>
      <c r="L12" s="4"/>
    </row>
    <row r="13" spans="1:12" ht="12" customHeight="1" x14ac:dyDescent="0.2">
      <c r="A13" s="8">
        <v>0</v>
      </c>
      <c r="B13" s="9" t="s">
        <v>19</v>
      </c>
      <c r="C13" s="14" t="s">
        <v>20</v>
      </c>
      <c r="D13" s="10">
        <v>2801896</v>
      </c>
      <c r="E13" s="10">
        <v>12417461</v>
      </c>
      <c r="F13" s="10">
        <v>11223712</v>
      </c>
      <c r="G13" s="10">
        <v>3558381.0300000007</v>
      </c>
      <c r="H13" s="21">
        <f t="shared" si="0"/>
        <v>31.704137009217636</v>
      </c>
      <c r="I13" s="20">
        <v>1162172.7399999998</v>
      </c>
      <c r="J13" s="25">
        <f t="shared" si="1"/>
        <v>2396208.290000001</v>
      </c>
      <c r="K13" s="25">
        <f t="shared" si="2"/>
        <v>306.18348783503575</v>
      </c>
      <c r="L13" s="4"/>
    </row>
    <row r="14" spans="1:12" ht="12" customHeight="1" x14ac:dyDescent="0.2">
      <c r="A14" s="8">
        <v>0</v>
      </c>
      <c r="B14" s="9" t="s">
        <v>21</v>
      </c>
      <c r="C14" s="14" t="s">
        <v>22</v>
      </c>
      <c r="D14" s="10">
        <v>0</v>
      </c>
      <c r="E14" s="10">
        <v>617000.05000000005</v>
      </c>
      <c r="F14" s="10">
        <v>216687.05</v>
      </c>
      <c r="G14" s="10">
        <v>39822.32</v>
      </c>
      <c r="H14" s="21">
        <f t="shared" si="0"/>
        <v>18.377803380497358</v>
      </c>
      <c r="I14" s="20"/>
      <c r="J14" s="25">
        <f t="shared" si="1"/>
        <v>39822.32</v>
      </c>
      <c r="K14" s="25"/>
      <c r="L14" s="4"/>
    </row>
    <row r="15" spans="1:12" ht="12" customHeight="1" x14ac:dyDescent="0.2">
      <c r="A15" s="8">
        <v>0</v>
      </c>
      <c r="B15" s="9" t="s">
        <v>23</v>
      </c>
      <c r="C15" s="14" t="s">
        <v>24</v>
      </c>
      <c r="D15" s="10">
        <v>700000</v>
      </c>
      <c r="E15" s="10">
        <v>700000</v>
      </c>
      <c r="F15" s="10">
        <v>479000</v>
      </c>
      <c r="G15" s="10">
        <v>48000</v>
      </c>
      <c r="H15" s="21">
        <f t="shared" si="0"/>
        <v>10.020876826722338</v>
      </c>
      <c r="I15" s="20">
        <v>23933</v>
      </c>
      <c r="J15" s="25">
        <f t="shared" si="1"/>
        <v>24067</v>
      </c>
      <c r="K15" s="25">
        <f t="shared" si="2"/>
        <v>200.55989637738688</v>
      </c>
      <c r="L15" s="4"/>
    </row>
    <row r="16" spans="1:12" ht="12" customHeight="1" x14ac:dyDescent="0.2">
      <c r="A16" s="8">
        <v>0</v>
      </c>
      <c r="B16" s="9" t="s">
        <v>25</v>
      </c>
      <c r="C16" s="14" t="s">
        <v>26</v>
      </c>
      <c r="D16" s="10">
        <v>34000</v>
      </c>
      <c r="E16" s="10">
        <v>34000</v>
      </c>
      <c r="F16" s="10">
        <v>34000</v>
      </c>
      <c r="G16" s="10">
        <v>0</v>
      </c>
      <c r="H16" s="21">
        <f t="shared" si="0"/>
        <v>0</v>
      </c>
      <c r="I16" s="20">
        <v>0</v>
      </c>
      <c r="J16" s="25">
        <f t="shared" si="1"/>
        <v>0</v>
      </c>
      <c r="K16" s="25"/>
      <c r="L16" s="4"/>
    </row>
    <row r="17" spans="1:12" ht="12" customHeight="1" x14ac:dyDescent="0.2">
      <c r="A17" s="8">
        <v>0</v>
      </c>
      <c r="B17" s="9" t="s">
        <v>27</v>
      </c>
      <c r="C17" s="14" t="s">
        <v>28</v>
      </c>
      <c r="D17" s="10">
        <v>45615</v>
      </c>
      <c r="E17" s="10">
        <v>45615</v>
      </c>
      <c r="F17" s="10">
        <v>22808</v>
      </c>
      <c r="G17" s="10">
        <v>22807.5</v>
      </c>
      <c r="H17" s="21">
        <f t="shared" si="0"/>
        <v>99.997807786741504</v>
      </c>
      <c r="I17" s="20">
        <v>22428.5</v>
      </c>
      <c r="J17" s="25">
        <f t="shared" si="1"/>
        <v>379</v>
      </c>
      <c r="K17" s="25">
        <f t="shared" si="2"/>
        <v>101.68981429877164</v>
      </c>
      <c r="L17" s="4"/>
    </row>
    <row r="18" spans="1:12" ht="12" customHeight="1" x14ac:dyDescent="0.2">
      <c r="A18" s="8">
        <v>0</v>
      </c>
      <c r="B18" s="9" t="s">
        <v>29</v>
      </c>
      <c r="C18" s="14" t="s">
        <v>30</v>
      </c>
      <c r="D18" s="10">
        <v>349000</v>
      </c>
      <c r="E18" s="10">
        <v>968500</v>
      </c>
      <c r="F18" s="10">
        <v>930250</v>
      </c>
      <c r="G18" s="10">
        <v>213231.15</v>
      </c>
      <c r="H18" s="21">
        <f t="shared" si="0"/>
        <v>22.921918839021767</v>
      </c>
      <c r="I18" s="20">
        <v>399843.42000000004</v>
      </c>
      <c r="J18" s="25">
        <f t="shared" si="1"/>
        <v>-186612.27000000005</v>
      </c>
      <c r="K18" s="25">
        <f t="shared" si="2"/>
        <v>53.32866300513335</v>
      </c>
      <c r="L18" s="4"/>
    </row>
    <row r="19" spans="1:12" ht="12" customHeight="1" x14ac:dyDescent="0.2">
      <c r="A19" s="8">
        <v>0</v>
      </c>
      <c r="B19" s="9" t="s">
        <v>31</v>
      </c>
      <c r="C19" s="14" t="s">
        <v>32</v>
      </c>
      <c r="D19" s="10">
        <v>4212605</v>
      </c>
      <c r="E19" s="10">
        <v>4212605</v>
      </c>
      <c r="F19" s="10">
        <v>2490949</v>
      </c>
      <c r="G19" s="10">
        <v>1573014.32</v>
      </c>
      <c r="H19" s="21">
        <f t="shared" si="0"/>
        <v>63.149198157007632</v>
      </c>
      <c r="I19" s="20">
        <v>1432569.4799999997</v>
      </c>
      <c r="J19" s="25">
        <f t="shared" si="1"/>
        <v>140444.84000000032</v>
      </c>
      <c r="K19" s="25">
        <f t="shared" si="2"/>
        <v>109.80370180718917</v>
      </c>
      <c r="L19" s="4"/>
    </row>
    <row r="20" spans="1:12" ht="12" customHeight="1" x14ac:dyDescent="0.2">
      <c r="A20" s="8">
        <v>0</v>
      </c>
      <c r="B20" s="9" t="s">
        <v>33</v>
      </c>
      <c r="C20" s="14" t="s">
        <v>34</v>
      </c>
      <c r="D20" s="10">
        <v>209000</v>
      </c>
      <c r="E20" s="10">
        <v>349000</v>
      </c>
      <c r="F20" s="10">
        <v>326809</v>
      </c>
      <c r="G20" s="10">
        <v>278360</v>
      </c>
      <c r="H20" s="21">
        <f t="shared" si="0"/>
        <v>85.175132875777592</v>
      </c>
      <c r="I20" s="20">
        <v>260030</v>
      </c>
      <c r="J20" s="25">
        <f t="shared" si="1"/>
        <v>18330</v>
      </c>
      <c r="K20" s="25">
        <f t="shared" si="2"/>
        <v>107.04918663231166</v>
      </c>
      <c r="L20" s="4"/>
    </row>
    <row r="21" spans="1:12" ht="12" customHeight="1" x14ac:dyDescent="0.2">
      <c r="A21" s="8">
        <v>0</v>
      </c>
      <c r="B21" s="9" t="s">
        <v>35</v>
      </c>
      <c r="C21" s="14" t="s">
        <v>36</v>
      </c>
      <c r="D21" s="10">
        <v>198000</v>
      </c>
      <c r="E21" s="10">
        <v>198000</v>
      </c>
      <c r="F21" s="10">
        <v>198000</v>
      </c>
      <c r="G21" s="10">
        <v>0</v>
      </c>
      <c r="H21" s="21">
        <f t="shared" si="0"/>
        <v>0</v>
      </c>
      <c r="I21" s="20">
        <v>33000</v>
      </c>
      <c r="J21" s="25">
        <f t="shared" si="1"/>
        <v>-33000</v>
      </c>
      <c r="K21" s="25">
        <f t="shared" si="2"/>
        <v>0</v>
      </c>
      <c r="L21" s="4"/>
    </row>
    <row r="22" spans="1:12" ht="12" customHeight="1" x14ac:dyDescent="0.2">
      <c r="A22" s="8">
        <v>0</v>
      </c>
      <c r="B22" s="9" t="s">
        <v>37</v>
      </c>
      <c r="C22" s="14" t="s">
        <v>38</v>
      </c>
      <c r="D22" s="10">
        <v>300000</v>
      </c>
      <c r="E22" s="10">
        <v>1500000</v>
      </c>
      <c r="F22" s="10">
        <v>1375000</v>
      </c>
      <c r="G22" s="10">
        <v>725987.09</v>
      </c>
      <c r="H22" s="21">
        <f t="shared" si="0"/>
        <v>52.799061090909092</v>
      </c>
      <c r="I22" s="20">
        <v>499812.5</v>
      </c>
      <c r="J22" s="25">
        <f t="shared" si="1"/>
        <v>226174.58999999997</v>
      </c>
      <c r="K22" s="25">
        <f t="shared" si="2"/>
        <v>145.25188745779667</v>
      </c>
      <c r="L22" s="4"/>
    </row>
    <row r="23" spans="1:12" s="32" customFormat="1" ht="12" customHeight="1" x14ac:dyDescent="0.2">
      <c r="A23" s="27">
        <v>1</v>
      </c>
      <c r="B23" s="28" t="s">
        <v>39</v>
      </c>
      <c r="C23" s="27" t="s">
        <v>40</v>
      </c>
      <c r="D23" s="29">
        <v>137081759</v>
      </c>
      <c r="E23" s="29">
        <v>270699963</v>
      </c>
      <c r="F23" s="29">
        <v>212227924</v>
      </c>
      <c r="G23" s="29">
        <v>166990369.49000004</v>
      </c>
      <c r="H23" s="30">
        <f t="shared" si="0"/>
        <v>78.684447523503096</v>
      </c>
      <c r="I23" s="29">
        <v>121233593.89000002</v>
      </c>
      <c r="J23" s="22">
        <f t="shared" si="1"/>
        <v>45756775.600000024</v>
      </c>
      <c r="K23" s="22">
        <f t="shared" si="2"/>
        <v>137.74265377426406</v>
      </c>
      <c r="L23" s="31"/>
    </row>
    <row r="24" spans="1:12" ht="12" customHeight="1" x14ac:dyDescent="0.2">
      <c r="A24" s="8">
        <v>0</v>
      </c>
      <c r="B24" s="9" t="s">
        <v>7</v>
      </c>
      <c r="C24" s="14" t="s">
        <v>8</v>
      </c>
      <c r="D24" s="10">
        <v>4052418</v>
      </c>
      <c r="E24" s="10">
        <v>4059418</v>
      </c>
      <c r="F24" s="10">
        <v>2421252</v>
      </c>
      <c r="G24" s="10">
        <v>2118726.7999999998</v>
      </c>
      <c r="H24" s="21">
        <f t="shared" si="0"/>
        <v>87.505422814312581</v>
      </c>
      <c r="I24" s="20">
        <v>1675342.36</v>
      </c>
      <c r="J24" s="25">
        <f t="shared" si="1"/>
        <v>443384.43999999971</v>
      </c>
      <c r="K24" s="25">
        <f t="shared" si="2"/>
        <v>126.46530348579019</v>
      </c>
      <c r="L24" s="4"/>
    </row>
    <row r="25" spans="1:12" ht="12" customHeight="1" x14ac:dyDescent="0.2">
      <c r="A25" s="8">
        <v>0</v>
      </c>
      <c r="B25" s="9" t="s">
        <v>41</v>
      </c>
      <c r="C25" s="14" t="s">
        <v>42</v>
      </c>
      <c r="D25" s="10">
        <v>46858067</v>
      </c>
      <c r="E25" s="10">
        <v>50763186</v>
      </c>
      <c r="F25" s="10">
        <v>32422946</v>
      </c>
      <c r="G25" s="10">
        <v>24906655.170000002</v>
      </c>
      <c r="H25" s="21">
        <f t="shared" si="0"/>
        <v>76.817989241323119</v>
      </c>
      <c r="I25" s="20">
        <v>20310309.960000001</v>
      </c>
      <c r="J25" s="25">
        <f t="shared" si="1"/>
        <v>4596345.2100000009</v>
      </c>
      <c r="K25" s="25">
        <f t="shared" si="2"/>
        <v>122.63060100536249</v>
      </c>
      <c r="L25" s="4"/>
    </row>
    <row r="26" spans="1:12" ht="12" customHeight="1" x14ac:dyDescent="0.2">
      <c r="A26" s="8">
        <v>0</v>
      </c>
      <c r="B26" s="9" t="s">
        <v>43</v>
      </c>
      <c r="C26" s="14" t="s">
        <v>44</v>
      </c>
      <c r="D26" s="10">
        <v>62613534</v>
      </c>
      <c r="E26" s="10">
        <v>66252167</v>
      </c>
      <c r="F26" s="10">
        <v>42340037</v>
      </c>
      <c r="G26" s="10">
        <v>35825807.43</v>
      </c>
      <c r="H26" s="21">
        <f t="shared" si="0"/>
        <v>84.614492495601738</v>
      </c>
      <c r="I26" s="20">
        <v>28882955.880000003</v>
      </c>
      <c r="J26" s="25">
        <f t="shared" si="1"/>
        <v>6942851.549999997</v>
      </c>
      <c r="K26" s="25">
        <f t="shared" si="2"/>
        <v>124.03788441475815</v>
      </c>
      <c r="L26" s="4"/>
    </row>
    <row r="27" spans="1:12" ht="12" customHeight="1" x14ac:dyDescent="0.2">
      <c r="A27" s="8">
        <v>0</v>
      </c>
      <c r="B27" s="9" t="s">
        <v>45</v>
      </c>
      <c r="C27" s="14" t="s">
        <v>46</v>
      </c>
      <c r="D27" s="10">
        <v>0</v>
      </c>
      <c r="E27" s="10">
        <v>103645534</v>
      </c>
      <c r="F27" s="10">
        <v>98208834</v>
      </c>
      <c r="G27" s="10">
        <v>75842599.140000001</v>
      </c>
      <c r="H27" s="21">
        <f t="shared" si="0"/>
        <v>77.225842168129191</v>
      </c>
      <c r="I27" s="20">
        <v>54087345.570000008</v>
      </c>
      <c r="J27" s="25">
        <f t="shared" si="1"/>
        <v>21755253.569999993</v>
      </c>
      <c r="K27" s="25">
        <f t="shared" si="2"/>
        <v>140.22244637952195</v>
      </c>
      <c r="L27" s="4"/>
    </row>
    <row r="28" spans="1:12" ht="12" customHeight="1" x14ac:dyDescent="0.2">
      <c r="A28" s="8">
        <v>0</v>
      </c>
      <c r="B28" s="9" t="s">
        <v>47</v>
      </c>
      <c r="C28" s="14" t="s">
        <v>48</v>
      </c>
      <c r="D28" s="10">
        <v>12668097</v>
      </c>
      <c r="E28" s="10">
        <v>15548717</v>
      </c>
      <c r="F28" s="10">
        <v>10975045</v>
      </c>
      <c r="G28" s="10">
        <v>8077024.8599999994</v>
      </c>
      <c r="H28" s="21">
        <f t="shared" si="0"/>
        <v>73.594457790378073</v>
      </c>
      <c r="I28" s="20">
        <v>5948224.4800000004</v>
      </c>
      <c r="J28" s="25">
        <f t="shared" si="1"/>
        <v>2128800.379999999</v>
      </c>
      <c r="K28" s="25">
        <f t="shared" si="2"/>
        <v>135.78883727669938</v>
      </c>
      <c r="L28" s="4"/>
    </row>
    <row r="29" spans="1:12" ht="12" customHeight="1" x14ac:dyDescent="0.2">
      <c r="A29" s="8">
        <v>0</v>
      </c>
      <c r="B29" s="9" t="s">
        <v>49</v>
      </c>
      <c r="C29" s="14" t="s">
        <v>50</v>
      </c>
      <c r="D29" s="10">
        <v>5757205</v>
      </c>
      <c r="E29" s="10">
        <v>5860195</v>
      </c>
      <c r="F29" s="10">
        <v>3521679</v>
      </c>
      <c r="G29" s="10">
        <v>2969200.83</v>
      </c>
      <c r="H29" s="21">
        <f t="shared" si="0"/>
        <v>84.312080402557982</v>
      </c>
      <c r="I29" s="20">
        <v>2538685.14</v>
      </c>
      <c r="J29" s="25">
        <f t="shared" si="1"/>
        <v>430515.68999999994</v>
      </c>
      <c r="K29" s="25">
        <f t="shared" si="2"/>
        <v>116.95821522790337</v>
      </c>
      <c r="L29" s="4"/>
    </row>
    <row r="30" spans="1:12" ht="12" customHeight="1" x14ac:dyDescent="0.2">
      <c r="A30" s="8">
        <v>0</v>
      </c>
      <c r="B30" s="9" t="s">
        <v>51</v>
      </c>
      <c r="C30" s="14" t="s">
        <v>52</v>
      </c>
      <c r="D30" s="10">
        <v>27150</v>
      </c>
      <c r="E30" s="10">
        <v>27150</v>
      </c>
      <c r="F30" s="10">
        <v>16290</v>
      </c>
      <c r="G30" s="10">
        <v>7240</v>
      </c>
      <c r="H30" s="21">
        <f t="shared" si="0"/>
        <v>44.444444444444443</v>
      </c>
      <c r="I30" s="20">
        <v>3620</v>
      </c>
      <c r="J30" s="25">
        <f t="shared" si="1"/>
        <v>3620</v>
      </c>
      <c r="K30" s="25">
        <f t="shared" si="2"/>
        <v>200</v>
      </c>
      <c r="L30" s="4"/>
    </row>
    <row r="31" spans="1:12" ht="12" customHeight="1" x14ac:dyDescent="0.2">
      <c r="A31" s="8">
        <v>0</v>
      </c>
      <c r="B31" s="9" t="s">
        <v>53</v>
      </c>
      <c r="C31" s="14" t="s">
        <v>54</v>
      </c>
      <c r="D31" s="10">
        <v>604134</v>
      </c>
      <c r="E31" s="10">
        <v>608334</v>
      </c>
      <c r="F31" s="10">
        <v>337651</v>
      </c>
      <c r="G31" s="10">
        <v>261386.91999999998</v>
      </c>
      <c r="H31" s="21">
        <f t="shared" si="0"/>
        <v>77.413340994103379</v>
      </c>
      <c r="I31" s="20">
        <v>235309.28</v>
      </c>
      <c r="J31" s="25">
        <f t="shared" si="1"/>
        <v>26077.639999999985</v>
      </c>
      <c r="K31" s="25">
        <f t="shared" si="2"/>
        <v>111.08228285769263</v>
      </c>
      <c r="L31" s="4"/>
    </row>
    <row r="32" spans="1:12" ht="12" customHeight="1" x14ac:dyDescent="0.2">
      <c r="A32" s="8">
        <v>0</v>
      </c>
      <c r="B32" s="9" t="s">
        <v>55</v>
      </c>
      <c r="C32" s="14" t="s">
        <v>56</v>
      </c>
      <c r="D32" s="10">
        <v>0</v>
      </c>
      <c r="E32" s="10">
        <v>1742086</v>
      </c>
      <c r="F32" s="10">
        <v>1651728</v>
      </c>
      <c r="G32" s="10">
        <v>1181089.95</v>
      </c>
      <c r="H32" s="21">
        <f t="shared" si="0"/>
        <v>71.506322469559152</v>
      </c>
      <c r="I32" s="20">
        <v>1015923.0599999999</v>
      </c>
      <c r="J32" s="25">
        <f t="shared" si="1"/>
        <v>165166.89000000001</v>
      </c>
      <c r="K32" s="25">
        <f t="shared" si="2"/>
        <v>116.25781483885207</v>
      </c>
      <c r="L32" s="4"/>
    </row>
    <row r="33" spans="1:12" ht="12" customHeight="1" x14ac:dyDescent="0.2">
      <c r="A33" s="8">
        <v>0</v>
      </c>
      <c r="B33" s="9" t="s">
        <v>57</v>
      </c>
      <c r="C33" s="14" t="s">
        <v>58</v>
      </c>
      <c r="D33" s="10">
        <v>1334475</v>
      </c>
      <c r="E33" s="10">
        <v>1407675</v>
      </c>
      <c r="F33" s="10">
        <v>852728</v>
      </c>
      <c r="G33" s="10">
        <v>674757.36</v>
      </c>
      <c r="H33" s="21">
        <f t="shared" si="0"/>
        <v>79.129260444127553</v>
      </c>
      <c r="I33" s="20">
        <v>531038.38</v>
      </c>
      <c r="J33" s="25">
        <f t="shared" si="1"/>
        <v>143718.97999999998</v>
      </c>
      <c r="K33" s="25">
        <f t="shared" si="2"/>
        <v>127.06376514631579</v>
      </c>
      <c r="L33" s="4"/>
    </row>
    <row r="34" spans="1:12" ht="12" customHeight="1" x14ac:dyDescent="0.2">
      <c r="A34" s="8">
        <v>0</v>
      </c>
      <c r="B34" s="9" t="s">
        <v>59</v>
      </c>
      <c r="C34" s="14" t="s">
        <v>60</v>
      </c>
      <c r="D34" s="10">
        <v>0</v>
      </c>
      <c r="E34" s="10">
        <v>211800</v>
      </c>
      <c r="F34" s="10">
        <v>211800</v>
      </c>
      <c r="G34" s="10">
        <v>211749.12</v>
      </c>
      <c r="H34" s="21">
        <f t="shared" si="0"/>
        <v>99.975977337110479</v>
      </c>
      <c r="I34" s="20">
        <v>109578.07999999999</v>
      </c>
      <c r="J34" s="25">
        <f t="shared" si="1"/>
        <v>102171.04000000001</v>
      </c>
      <c r="K34" s="25">
        <f t="shared" si="2"/>
        <v>193.24039990479849</v>
      </c>
      <c r="L34" s="4"/>
    </row>
    <row r="35" spans="1:12" ht="12" customHeight="1" x14ac:dyDescent="0.2">
      <c r="A35" s="8">
        <v>0</v>
      </c>
      <c r="B35" s="9" t="s">
        <v>61</v>
      </c>
      <c r="C35" s="14" t="s">
        <v>62</v>
      </c>
      <c r="D35" s="10">
        <v>0</v>
      </c>
      <c r="E35" s="10">
        <v>10860300</v>
      </c>
      <c r="F35" s="10">
        <v>10860300</v>
      </c>
      <c r="G35" s="10">
        <v>9917225.3900000006</v>
      </c>
      <c r="H35" s="21">
        <f t="shared" si="0"/>
        <v>91.316311612018083</v>
      </c>
      <c r="I35" s="20">
        <v>4779761.0199999996</v>
      </c>
      <c r="J35" s="25">
        <f t="shared" si="1"/>
        <v>5137464.370000001</v>
      </c>
      <c r="K35" s="25">
        <f t="shared" si="2"/>
        <v>207.4837078360876</v>
      </c>
      <c r="L35" s="4"/>
    </row>
    <row r="36" spans="1:12" ht="12" customHeight="1" x14ac:dyDescent="0.2">
      <c r="A36" s="8">
        <v>0</v>
      </c>
      <c r="B36" s="9" t="s">
        <v>63</v>
      </c>
      <c r="C36" s="14" t="s">
        <v>64</v>
      </c>
      <c r="D36" s="10">
        <v>0</v>
      </c>
      <c r="E36" s="10">
        <v>6290600</v>
      </c>
      <c r="F36" s="10">
        <v>6290600</v>
      </c>
      <c r="G36" s="10">
        <v>3497225.8</v>
      </c>
      <c r="H36" s="21">
        <f t="shared" si="0"/>
        <v>55.594471115632849</v>
      </c>
      <c r="I36" s="20"/>
      <c r="J36" s="25">
        <f t="shared" si="1"/>
        <v>3497225.8</v>
      </c>
      <c r="K36" s="25"/>
      <c r="L36" s="4"/>
    </row>
    <row r="37" spans="1:12" ht="12" customHeight="1" x14ac:dyDescent="0.2">
      <c r="A37" s="8">
        <v>0</v>
      </c>
      <c r="B37" s="9" t="s">
        <v>65</v>
      </c>
      <c r="C37" s="14" t="s">
        <v>66</v>
      </c>
      <c r="D37" s="10">
        <v>24350</v>
      </c>
      <c r="E37" s="10">
        <v>24350</v>
      </c>
      <c r="F37" s="10">
        <v>15550</v>
      </c>
      <c r="G37" s="10">
        <v>0</v>
      </c>
      <c r="H37" s="21">
        <f t="shared" si="0"/>
        <v>0</v>
      </c>
      <c r="I37" s="20">
        <v>0</v>
      </c>
      <c r="J37" s="25">
        <f t="shared" si="1"/>
        <v>0</v>
      </c>
      <c r="K37" s="25"/>
      <c r="L37" s="4"/>
    </row>
    <row r="38" spans="1:12" ht="12" customHeight="1" x14ac:dyDescent="0.2">
      <c r="A38" s="8">
        <v>0</v>
      </c>
      <c r="B38" s="9" t="s">
        <v>67</v>
      </c>
      <c r="C38" s="14" t="s">
        <v>68</v>
      </c>
      <c r="D38" s="10">
        <v>3045729</v>
      </c>
      <c r="E38" s="10">
        <v>3276851</v>
      </c>
      <c r="F38" s="10">
        <v>2008684</v>
      </c>
      <c r="G38" s="10">
        <v>1452094.1899999997</v>
      </c>
      <c r="H38" s="21">
        <f t="shared" si="0"/>
        <v>72.290822747629775</v>
      </c>
      <c r="I38" s="20">
        <v>1092988.68</v>
      </c>
      <c r="J38" s="25">
        <f t="shared" si="1"/>
        <v>359105.50999999978</v>
      </c>
      <c r="K38" s="25">
        <f t="shared" si="2"/>
        <v>132.85537321392934</v>
      </c>
      <c r="L38" s="4"/>
    </row>
    <row r="39" spans="1:12" s="16" customFormat="1" ht="12" customHeight="1" x14ac:dyDescent="0.2">
      <c r="A39" s="18"/>
      <c r="B39" s="19" t="s">
        <v>145</v>
      </c>
      <c r="C39" s="18" t="s">
        <v>146</v>
      </c>
      <c r="D39" s="20">
        <v>0</v>
      </c>
      <c r="E39" s="20"/>
      <c r="F39" s="20"/>
      <c r="G39" s="20"/>
      <c r="H39" s="21"/>
      <c r="I39" s="20">
        <v>11712</v>
      </c>
      <c r="J39" s="25">
        <f t="shared" si="1"/>
        <v>-11712</v>
      </c>
      <c r="K39" s="25">
        <f t="shared" si="2"/>
        <v>0</v>
      </c>
      <c r="L39" s="17"/>
    </row>
    <row r="40" spans="1:12" ht="12" customHeight="1" x14ac:dyDescent="0.2">
      <c r="A40" s="8">
        <v>0</v>
      </c>
      <c r="B40" s="9" t="s">
        <v>69</v>
      </c>
      <c r="C40" s="14" t="s">
        <v>70</v>
      </c>
      <c r="D40" s="10">
        <v>96600</v>
      </c>
      <c r="E40" s="10">
        <v>121600</v>
      </c>
      <c r="F40" s="10">
        <v>92800</v>
      </c>
      <c r="G40" s="10">
        <v>47586.53</v>
      </c>
      <c r="H40" s="21">
        <f t="shared" si="0"/>
        <v>51.278588362068966</v>
      </c>
      <c r="I40" s="20">
        <v>10800</v>
      </c>
      <c r="J40" s="25">
        <f t="shared" si="1"/>
        <v>36786.53</v>
      </c>
      <c r="K40" s="25">
        <f t="shared" si="2"/>
        <v>440.6160185185185</v>
      </c>
      <c r="L40" s="4"/>
    </row>
    <row r="41" spans="1:12" s="32" customFormat="1" ht="12" customHeight="1" x14ac:dyDescent="0.2">
      <c r="A41" s="27">
        <v>1</v>
      </c>
      <c r="B41" s="28" t="s">
        <v>71</v>
      </c>
      <c r="C41" s="27" t="s">
        <v>72</v>
      </c>
      <c r="D41" s="29">
        <v>38777402</v>
      </c>
      <c r="E41" s="29">
        <v>37707125.950000003</v>
      </c>
      <c r="F41" s="29">
        <v>29083060.949999999</v>
      </c>
      <c r="G41" s="29">
        <v>24699616.849999998</v>
      </c>
      <c r="H41" s="30">
        <f t="shared" si="0"/>
        <v>84.927844742559671</v>
      </c>
      <c r="I41" s="29">
        <v>20892373.079999998</v>
      </c>
      <c r="J41" s="22">
        <f t="shared" si="1"/>
        <v>3807243.7699999996</v>
      </c>
      <c r="K41" s="22">
        <f t="shared" si="2"/>
        <v>118.22312743230027</v>
      </c>
      <c r="L41" s="31"/>
    </row>
    <row r="42" spans="1:12" ht="12" customHeight="1" x14ac:dyDescent="0.2">
      <c r="A42" s="8">
        <v>0</v>
      </c>
      <c r="B42" s="9" t="s">
        <v>7</v>
      </c>
      <c r="C42" s="14" t="s">
        <v>8</v>
      </c>
      <c r="D42" s="10">
        <v>11861395</v>
      </c>
      <c r="E42" s="10">
        <v>11916295</v>
      </c>
      <c r="F42" s="10">
        <v>7185115</v>
      </c>
      <c r="G42" s="10">
        <v>6305392.8899999997</v>
      </c>
      <c r="H42" s="21">
        <f t="shared" si="0"/>
        <v>87.75632526410503</v>
      </c>
      <c r="I42" s="20">
        <v>5705955.4800000004</v>
      </c>
      <c r="J42" s="25">
        <f t="shared" si="1"/>
        <v>599437.40999999922</v>
      </c>
      <c r="K42" s="25">
        <f t="shared" si="2"/>
        <v>110.50546945382054</v>
      </c>
      <c r="L42" s="4"/>
    </row>
    <row r="43" spans="1:12" ht="12" customHeight="1" x14ac:dyDescent="0.2">
      <c r="A43" s="8">
        <v>0</v>
      </c>
      <c r="B43" s="9" t="s">
        <v>73</v>
      </c>
      <c r="C43" s="14" t="s">
        <v>74</v>
      </c>
      <c r="D43" s="10">
        <v>137200</v>
      </c>
      <c r="E43" s="10">
        <v>161836</v>
      </c>
      <c r="F43" s="10">
        <v>161836</v>
      </c>
      <c r="G43" s="10">
        <v>65696</v>
      </c>
      <c r="H43" s="21">
        <f t="shared" si="0"/>
        <v>40.594181764255168</v>
      </c>
      <c r="I43" s="20">
        <v>22680</v>
      </c>
      <c r="J43" s="25">
        <f t="shared" si="1"/>
        <v>43016</v>
      </c>
      <c r="K43" s="25">
        <f t="shared" si="2"/>
        <v>289.66490299823636</v>
      </c>
      <c r="L43" s="4"/>
    </row>
    <row r="44" spans="1:12" ht="12" customHeight="1" x14ac:dyDescent="0.2">
      <c r="A44" s="8">
        <v>0</v>
      </c>
      <c r="B44" s="9" t="s">
        <v>75</v>
      </c>
      <c r="C44" s="14" t="s">
        <v>76</v>
      </c>
      <c r="D44" s="10">
        <v>33240</v>
      </c>
      <c r="E44" s="10">
        <v>33240</v>
      </c>
      <c r="F44" s="10">
        <v>19390</v>
      </c>
      <c r="G44" s="10">
        <v>5354.01</v>
      </c>
      <c r="H44" s="21">
        <f t="shared" si="0"/>
        <v>27.612222795255288</v>
      </c>
      <c r="I44" s="20">
        <v>28513.66</v>
      </c>
      <c r="J44" s="25">
        <f t="shared" si="1"/>
        <v>-23159.65</v>
      </c>
      <c r="K44" s="25">
        <f t="shared" si="2"/>
        <v>18.777000216738223</v>
      </c>
      <c r="L44" s="4"/>
    </row>
    <row r="45" spans="1:12" ht="12" customHeight="1" x14ac:dyDescent="0.2">
      <c r="A45" s="8">
        <v>0</v>
      </c>
      <c r="B45" s="9" t="s">
        <v>77</v>
      </c>
      <c r="C45" s="14" t="s">
        <v>78</v>
      </c>
      <c r="D45" s="10">
        <v>2292300</v>
      </c>
      <c r="E45" s="10">
        <v>2322300</v>
      </c>
      <c r="F45" s="10">
        <v>1500128</v>
      </c>
      <c r="G45" s="10">
        <v>1452995</v>
      </c>
      <c r="H45" s="21">
        <f t="shared" si="0"/>
        <v>96.858068111521149</v>
      </c>
      <c r="I45" s="20">
        <v>1237468.5</v>
      </c>
      <c r="J45" s="25">
        <f t="shared" si="1"/>
        <v>215526.5</v>
      </c>
      <c r="K45" s="25">
        <f t="shared" si="2"/>
        <v>117.41672616313062</v>
      </c>
      <c r="L45" s="4"/>
    </row>
    <row r="46" spans="1:12" ht="12" customHeight="1" x14ac:dyDescent="0.2">
      <c r="A46" s="8">
        <v>0</v>
      </c>
      <c r="B46" s="9" t="s">
        <v>79</v>
      </c>
      <c r="C46" s="14" t="s">
        <v>80</v>
      </c>
      <c r="D46" s="10">
        <v>145500</v>
      </c>
      <c r="E46" s="10">
        <v>145500</v>
      </c>
      <c r="F46" s="10">
        <v>84875</v>
      </c>
      <c r="G46" s="10">
        <v>36420.959999999999</v>
      </c>
      <c r="H46" s="21">
        <f t="shared" si="0"/>
        <v>42.911293078055962</v>
      </c>
      <c r="I46" s="20">
        <v>66996</v>
      </c>
      <c r="J46" s="25">
        <f t="shared" si="1"/>
        <v>-30575.040000000001</v>
      </c>
      <c r="K46" s="25">
        <f t="shared" si="2"/>
        <v>54.362887336557407</v>
      </c>
      <c r="L46" s="4"/>
    </row>
    <row r="47" spans="1:12" ht="12" customHeight="1" x14ac:dyDescent="0.2">
      <c r="A47" s="8">
        <v>0</v>
      </c>
      <c r="B47" s="9" t="s">
        <v>81</v>
      </c>
      <c r="C47" s="14" t="s">
        <v>82</v>
      </c>
      <c r="D47" s="10">
        <v>183300</v>
      </c>
      <c r="E47" s="10">
        <v>183300</v>
      </c>
      <c r="F47" s="10">
        <v>106925</v>
      </c>
      <c r="G47" s="10">
        <v>67415.22</v>
      </c>
      <c r="H47" s="21">
        <f t="shared" si="0"/>
        <v>63.049071779284546</v>
      </c>
      <c r="I47" s="20">
        <v>72624.399999999994</v>
      </c>
      <c r="J47" s="25">
        <f t="shared" si="1"/>
        <v>-5209.179999999993</v>
      </c>
      <c r="K47" s="25">
        <f t="shared" si="2"/>
        <v>92.827231619125257</v>
      </c>
      <c r="L47" s="4"/>
    </row>
    <row r="48" spans="1:12" ht="12" customHeight="1" x14ac:dyDescent="0.2">
      <c r="A48" s="8">
        <v>0</v>
      </c>
      <c r="B48" s="9" t="s">
        <v>83</v>
      </c>
      <c r="C48" s="14" t="s">
        <v>84</v>
      </c>
      <c r="D48" s="10">
        <v>17460</v>
      </c>
      <c r="E48" s="10">
        <v>17460</v>
      </c>
      <c r="F48" s="10">
        <v>17460</v>
      </c>
      <c r="G48" s="10">
        <v>17457.900000000001</v>
      </c>
      <c r="H48" s="21">
        <f t="shared" si="0"/>
        <v>99.987972508591071</v>
      </c>
      <c r="I48" s="20">
        <v>5819.3</v>
      </c>
      <c r="J48" s="25">
        <f t="shared" si="1"/>
        <v>11638.600000000002</v>
      </c>
      <c r="K48" s="25">
        <f t="shared" si="2"/>
        <v>300</v>
      </c>
      <c r="L48" s="4"/>
    </row>
    <row r="49" spans="1:12" ht="12" customHeight="1" x14ac:dyDescent="0.2">
      <c r="A49" s="8">
        <v>0</v>
      </c>
      <c r="B49" s="9" t="s">
        <v>85</v>
      </c>
      <c r="C49" s="14" t="s">
        <v>86</v>
      </c>
      <c r="D49" s="10">
        <v>14089418</v>
      </c>
      <c r="E49" s="10">
        <v>11298053</v>
      </c>
      <c r="F49" s="10">
        <v>11298053</v>
      </c>
      <c r="G49" s="10">
        <v>11298051.59</v>
      </c>
      <c r="H49" s="21">
        <f t="shared" si="0"/>
        <v>99.999987519973573</v>
      </c>
      <c r="I49" s="20">
        <v>6671610.1299999999</v>
      </c>
      <c r="J49" s="25">
        <f t="shared" si="1"/>
        <v>4626441.46</v>
      </c>
      <c r="K49" s="25">
        <f t="shared" si="2"/>
        <v>169.34520108116689</v>
      </c>
      <c r="L49" s="4"/>
    </row>
    <row r="50" spans="1:12" ht="12" customHeight="1" x14ac:dyDescent="0.2">
      <c r="A50" s="8">
        <v>0</v>
      </c>
      <c r="B50" s="9" t="s">
        <v>17</v>
      </c>
      <c r="C50" s="14" t="s">
        <v>18</v>
      </c>
      <c r="D50" s="10">
        <v>15823</v>
      </c>
      <c r="E50" s="10">
        <v>15823</v>
      </c>
      <c r="F50" s="10">
        <v>15823</v>
      </c>
      <c r="G50" s="10">
        <v>0</v>
      </c>
      <c r="H50" s="21">
        <f t="shared" si="0"/>
        <v>0</v>
      </c>
      <c r="I50" s="20">
        <v>0</v>
      </c>
      <c r="J50" s="25">
        <f t="shared" si="1"/>
        <v>0</v>
      </c>
      <c r="K50" s="25"/>
      <c r="L50" s="4"/>
    </row>
    <row r="51" spans="1:12" ht="12" customHeight="1" x14ac:dyDescent="0.2">
      <c r="A51" s="8">
        <v>0</v>
      </c>
      <c r="B51" s="9" t="s">
        <v>87</v>
      </c>
      <c r="C51" s="14" t="s">
        <v>88</v>
      </c>
      <c r="D51" s="10">
        <v>23000</v>
      </c>
      <c r="E51" s="10">
        <v>23000</v>
      </c>
      <c r="F51" s="10">
        <v>11500</v>
      </c>
      <c r="G51" s="10">
        <v>9300</v>
      </c>
      <c r="H51" s="21">
        <f t="shared" si="0"/>
        <v>80.869565217391298</v>
      </c>
      <c r="I51" s="20">
        <v>6400</v>
      </c>
      <c r="J51" s="25">
        <f t="shared" si="1"/>
        <v>2900</v>
      </c>
      <c r="K51" s="25">
        <f t="shared" si="2"/>
        <v>145.3125</v>
      </c>
      <c r="L51" s="4"/>
    </row>
    <row r="52" spans="1:12" ht="12" customHeight="1" x14ac:dyDescent="0.2">
      <c r="A52" s="8">
        <v>0</v>
      </c>
      <c r="B52" s="9" t="s">
        <v>89</v>
      </c>
      <c r="C52" s="14" t="s">
        <v>90</v>
      </c>
      <c r="D52" s="10">
        <v>25300</v>
      </c>
      <c r="E52" s="10">
        <v>35350</v>
      </c>
      <c r="F52" s="10">
        <v>28350</v>
      </c>
      <c r="G52" s="10">
        <v>15000</v>
      </c>
      <c r="H52" s="21">
        <f t="shared" si="0"/>
        <v>52.910052910052904</v>
      </c>
      <c r="I52" s="20">
        <v>19533.2</v>
      </c>
      <c r="J52" s="25">
        <f t="shared" si="1"/>
        <v>-4533.2000000000007</v>
      </c>
      <c r="K52" s="25">
        <f t="shared" si="2"/>
        <v>76.792333053467942</v>
      </c>
      <c r="L52" s="4"/>
    </row>
    <row r="53" spans="1:12" ht="12" customHeight="1" x14ac:dyDescent="0.2">
      <c r="A53" s="8">
        <v>0</v>
      </c>
      <c r="B53" s="9" t="s">
        <v>91</v>
      </c>
      <c r="C53" s="14" t="s">
        <v>92</v>
      </c>
      <c r="D53" s="10">
        <v>250000</v>
      </c>
      <c r="E53" s="10">
        <v>250000</v>
      </c>
      <c r="F53" s="10">
        <v>250000</v>
      </c>
      <c r="G53" s="10">
        <v>241800</v>
      </c>
      <c r="H53" s="21">
        <f t="shared" si="0"/>
        <v>96.72</v>
      </c>
      <c r="I53" s="20">
        <v>184800</v>
      </c>
      <c r="J53" s="25">
        <f t="shared" si="1"/>
        <v>57000</v>
      </c>
      <c r="K53" s="25">
        <f t="shared" si="2"/>
        <v>130.84415584415586</v>
      </c>
      <c r="L53" s="4"/>
    </row>
    <row r="54" spans="1:12" ht="12" customHeight="1" x14ac:dyDescent="0.2">
      <c r="A54" s="8">
        <v>0</v>
      </c>
      <c r="B54" s="9" t="s">
        <v>93</v>
      </c>
      <c r="C54" s="14" t="s">
        <v>94</v>
      </c>
      <c r="D54" s="10">
        <v>2204000</v>
      </c>
      <c r="E54" s="10">
        <v>2204000</v>
      </c>
      <c r="F54" s="10">
        <v>1284850</v>
      </c>
      <c r="G54" s="10">
        <v>986260.63</v>
      </c>
      <c r="H54" s="21">
        <f t="shared" si="0"/>
        <v>76.760760400046706</v>
      </c>
      <c r="I54" s="20">
        <v>1180652.3499999999</v>
      </c>
      <c r="J54" s="25">
        <f t="shared" si="1"/>
        <v>-194391.71999999986</v>
      </c>
      <c r="K54" s="25">
        <f t="shared" si="2"/>
        <v>83.535227791652659</v>
      </c>
      <c r="L54" s="4"/>
    </row>
    <row r="55" spans="1:12" ht="12" customHeight="1" x14ac:dyDescent="0.2">
      <c r="A55" s="8">
        <v>0</v>
      </c>
      <c r="B55" s="9" t="s">
        <v>95</v>
      </c>
      <c r="C55" s="14" t="s">
        <v>96</v>
      </c>
      <c r="D55" s="10">
        <v>24280</v>
      </c>
      <c r="E55" s="10">
        <v>24280</v>
      </c>
      <c r="F55" s="10">
        <v>12280</v>
      </c>
      <c r="G55" s="10">
        <v>11102.64</v>
      </c>
      <c r="H55" s="21">
        <f t="shared" si="0"/>
        <v>90.412377850162855</v>
      </c>
      <c r="I55" s="20">
        <v>11045.66</v>
      </c>
      <c r="J55" s="25">
        <f t="shared" si="1"/>
        <v>56.979999999999563</v>
      </c>
      <c r="K55" s="25">
        <f t="shared" si="2"/>
        <v>100.51585871736049</v>
      </c>
      <c r="L55" s="4"/>
    </row>
    <row r="56" spans="1:12" ht="12" customHeight="1" x14ac:dyDescent="0.2">
      <c r="A56" s="8">
        <v>0</v>
      </c>
      <c r="B56" s="9" t="s">
        <v>97</v>
      </c>
      <c r="C56" s="14" t="s">
        <v>98</v>
      </c>
      <c r="D56" s="10">
        <v>53400</v>
      </c>
      <c r="E56" s="10">
        <v>53400</v>
      </c>
      <c r="F56" s="10">
        <v>32163</v>
      </c>
      <c r="G56" s="10">
        <v>21889.29</v>
      </c>
      <c r="H56" s="21">
        <f t="shared" si="0"/>
        <v>68.05736405186083</v>
      </c>
      <c r="I56" s="20">
        <v>22750.059999999998</v>
      </c>
      <c r="J56" s="25">
        <f t="shared" si="1"/>
        <v>-860.7699999999968</v>
      </c>
      <c r="K56" s="25">
        <f t="shared" si="2"/>
        <v>96.216405583106166</v>
      </c>
      <c r="L56" s="4"/>
    </row>
    <row r="57" spans="1:12" ht="12" customHeight="1" x14ac:dyDescent="0.2">
      <c r="A57" s="8">
        <v>0</v>
      </c>
      <c r="B57" s="9" t="s">
        <v>21</v>
      </c>
      <c r="C57" s="14" t="s">
        <v>22</v>
      </c>
      <c r="D57" s="10">
        <v>0</v>
      </c>
      <c r="E57" s="10">
        <v>183632.95</v>
      </c>
      <c r="F57" s="10">
        <v>183632.95</v>
      </c>
      <c r="G57" s="10">
        <v>183632.95</v>
      </c>
      <c r="H57" s="21">
        <f t="shared" si="0"/>
        <v>100</v>
      </c>
      <c r="I57" s="20">
        <v>112389.9</v>
      </c>
      <c r="J57" s="25">
        <f t="shared" si="1"/>
        <v>71243.050000000017</v>
      </c>
      <c r="K57" s="25">
        <f t="shared" si="2"/>
        <v>163.38919244522864</v>
      </c>
      <c r="L57" s="4"/>
    </row>
    <row r="58" spans="1:12" ht="12" customHeight="1" x14ac:dyDescent="0.2">
      <c r="A58" s="8">
        <v>0</v>
      </c>
      <c r="B58" s="9" t="s">
        <v>99</v>
      </c>
      <c r="C58" s="14" t="s">
        <v>100</v>
      </c>
      <c r="D58" s="10">
        <v>7421786</v>
      </c>
      <c r="E58" s="10">
        <v>8839656</v>
      </c>
      <c r="F58" s="10">
        <v>6890680</v>
      </c>
      <c r="G58" s="10">
        <v>3981847.77</v>
      </c>
      <c r="H58" s="21">
        <f t="shared" si="0"/>
        <v>57.785991658297874</v>
      </c>
      <c r="I58" s="20">
        <v>5543134.4399999995</v>
      </c>
      <c r="J58" s="25">
        <f t="shared" si="1"/>
        <v>-1561286.6699999995</v>
      </c>
      <c r="K58" s="25">
        <f t="shared" si="2"/>
        <v>71.83386607523812</v>
      </c>
      <c r="L58" s="4"/>
    </row>
    <row r="59" spans="1:12" s="32" customFormat="1" ht="12" customHeight="1" x14ac:dyDescent="0.2">
      <c r="A59" s="27">
        <v>1</v>
      </c>
      <c r="B59" s="28" t="s">
        <v>101</v>
      </c>
      <c r="C59" s="27" t="s">
        <v>102</v>
      </c>
      <c r="D59" s="29">
        <v>27931212</v>
      </c>
      <c r="E59" s="29">
        <v>30139077</v>
      </c>
      <c r="F59" s="29">
        <v>19180349</v>
      </c>
      <c r="G59" s="29">
        <v>14391846.190000001</v>
      </c>
      <c r="H59" s="30">
        <f t="shared" si="0"/>
        <v>75.034329093803251</v>
      </c>
      <c r="I59" s="29">
        <v>12684723.350000001</v>
      </c>
      <c r="J59" s="22">
        <f t="shared" si="1"/>
        <v>1707122.8399999999</v>
      </c>
      <c r="K59" s="22">
        <f t="shared" si="2"/>
        <v>113.45810068455296</v>
      </c>
      <c r="L59" s="31"/>
    </row>
    <row r="60" spans="1:12" ht="12" customHeight="1" x14ac:dyDescent="0.2">
      <c r="A60" s="8">
        <v>0</v>
      </c>
      <c r="B60" s="9" t="s">
        <v>7</v>
      </c>
      <c r="C60" s="14" t="s">
        <v>8</v>
      </c>
      <c r="D60" s="10">
        <v>1686588</v>
      </c>
      <c r="E60" s="10">
        <v>1688224</v>
      </c>
      <c r="F60" s="10">
        <v>1020004</v>
      </c>
      <c r="G60" s="10">
        <v>762066.08000000007</v>
      </c>
      <c r="H60" s="21">
        <f t="shared" si="0"/>
        <v>74.712067795812573</v>
      </c>
      <c r="I60" s="20">
        <v>540420.96</v>
      </c>
      <c r="J60" s="25">
        <f t="shared" si="1"/>
        <v>221645.12000000011</v>
      </c>
      <c r="K60" s="25">
        <f t="shared" si="2"/>
        <v>141.01342035290418</v>
      </c>
      <c r="L60" s="4"/>
    </row>
    <row r="61" spans="1:12" ht="12" customHeight="1" x14ac:dyDescent="0.2">
      <c r="A61" s="8">
        <v>0</v>
      </c>
      <c r="B61" s="9" t="s">
        <v>103</v>
      </c>
      <c r="C61" s="14" t="s">
        <v>104</v>
      </c>
      <c r="D61" s="10">
        <v>4355000</v>
      </c>
      <c r="E61" s="10">
        <v>5534000</v>
      </c>
      <c r="F61" s="10">
        <v>3918621</v>
      </c>
      <c r="G61" s="10">
        <v>2600865.6700000004</v>
      </c>
      <c r="H61" s="21">
        <f t="shared" si="0"/>
        <v>66.371962738932908</v>
      </c>
      <c r="I61" s="20">
        <v>1939195.4399999997</v>
      </c>
      <c r="J61" s="25">
        <f t="shared" si="1"/>
        <v>661670.23000000068</v>
      </c>
      <c r="K61" s="25">
        <f t="shared" si="2"/>
        <v>134.12086354741021</v>
      </c>
      <c r="L61" s="4"/>
    </row>
    <row r="62" spans="1:12" ht="12" customHeight="1" x14ac:dyDescent="0.2">
      <c r="A62" s="8">
        <v>0</v>
      </c>
      <c r="B62" s="9" t="s">
        <v>105</v>
      </c>
      <c r="C62" s="14" t="s">
        <v>106</v>
      </c>
      <c r="D62" s="10">
        <v>3684087</v>
      </c>
      <c r="E62" s="10">
        <v>3726964</v>
      </c>
      <c r="F62" s="10">
        <v>2267476</v>
      </c>
      <c r="G62" s="10">
        <v>1754882.4500000002</v>
      </c>
      <c r="H62" s="21">
        <f t="shared" si="0"/>
        <v>77.393650473036985</v>
      </c>
      <c r="I62" s="20">
        <v>1678870.75</v>
      </c>
      <c r="J62" s="25">
        <f t="shared" si="1"/>
        <v>76011.700000000186</v>
      </c>
      <c r="K62" s="25">
        <f t="shared" si="2"/>
        <v>104.5275492470162</v>
      </c>
      <c r="L62" s="4"/>
    </row>
    <row r="63" spans="1:12" ht="12" customHeight="1" x14ac:dyDescent="0.2">
      <c r="A63" s="8">
        <v>0</v>
      </c>
      <c r="B63" s="9" t="s">
        <v>107</v>
      </c>
      <c r="C63" s="14" t="s">
        <v>108</v>
      </c>
      <c r="D63" s="10">
        <v>3007243</v>
      </c>
      <c r="E63" s="10">
        <v>2947790</v>
      </c>
      <c r="F63" s="10">
        <v>1617934</v>
      </c>
      <c r="G63" s="10">
        <v>1302261.78</v>
      </c>
      <c r="H63" s="21">
        <f t="shared" si="0"/>
        <v>80.489178174140605</v>
      </c>
      <c r="I63" s="20">
        <v>1225811.92</v>
      </c>
      <c r="J63" s="25">
        <f t="shared" si="1"/>
        <v>76449.860000000102</v>
      </c>
      <c r="K63" s="25">
        <f t="shared" si="2"/>
        <v>106.23667128314433</v>
      </c>
      <c r="L63" s="4"/>
    </row>
    <row r="64" spans="1:12" ht="12" customHeight="1" x14ac:dyDescent="0.2">
      <c r="A64" s="8">
        <v>0</v>
      </c>
      <c r="B64" s="9" t="s">
        <v>109</v>
      </c>
      <c r="C64" s="14" t="s">
        <v>110</v>
      </c>
      <c r="D64" s="10">
        <v>13907740</v>
      </c>
      <c r="E64" s="10">
        <v>14613033</v>
      </c>
      <c r="F64" s="10">
        <v>9248638</v>
      </c>
      <c r="G64" s="10">
        <v>7235764.0300000012</v>
      </c>
      <c r="H64" s="21">
        <f t="shared" si="0"/>
        <v>78.235995721748452</v>
      </c>
      <c r="I64" s="20">
        <v>6698456.3100000015</v>
      </c>
      <c r="J64" s="25">
        <f t="shared" si="1"/>
        <v>537307.71999999974</v>
      </c>
      <c r="K64" s="25">
        <f t="shared" si="2"/>
        <v>108.02136634373301</v>
      </c>
      <c r="L64" s="4"/>
    </row>
    <row r="65" spans="1:12" ht="12" customHeight="1" x14ac:dyDescent="0.2">
      <c r="A65" s="8">
        <v>0</v>
      </c>
      <c r="B65" s="9" t="s">
        <v>111</v>
      </c>
      <c r="C65" s="14" t="s">
        <v>112</v>
      </c>
      <c r="D65" s="10">
        <v>1290554</v>
      </c>
      <c r="E65" s="10">
        <v>1429066</v>
      </c>
      <c r="F65" s="10">
        <v>907676</v>
      </c>
      <c r="G65" s="10">
        <v>736006.18</v>
      </c>
      <c r="H65" s="21">
        <f t="shared" si="0"/>
        <v>81.08688342536324</v>
      </c>
      <c r="I65" s="20">
        <v>601967.97000000009</v>
      </c>
      <c r="J65" s="25">
        <f t="shared" si="1"/>
        <v>134038.20999999996</v>
      </c>
      <c r="K65" s="25">
        <f t="shared" si="2"/>
        <v>122.26666810860385</v>
      </c>
      <c r="L65" s="4"/>
    </row>
    <row r="66" spans="1:12" ht="12" customHeight="1" x14ac:dyDescent="0.2">
      <c r="A66" s="8">
        <v>0</v>
      </c>
      <c r="B66" s="9" t="s">
        <v>113</v>
      </c>
      <c r="C66" s="14" t="s">
        <v>114</v>
      </c>
      <c r="D66" s="10">
        <v>0</v>
      </c>
      <c r="E66" s="10">
        <v>50000</v>
      </c>
      <c r="F66" s="10">
        <v>50000</v>
      </c>
      <c r="G66" s="10">
        <v>0</v>
      </c>
      <c r="H66" s="21">
        <f t="shared" si="0"/>
        <v>0</v>
      </c>
      <c r="I66" s="20"/>
      <c r="J66" s="25">
        <f t="shared" si="1"/>
        <v>0</v>
      </c>
      <c r="K66" s="25"/>
      <c r="L66" s="4"/>
    </row>
    <row r="67" spans="1:12" ht="12" customHeight="1" x14ac:dyDescent="0.2">
      <c r="A67" s="8">
        <v>0</v>
      </c>
      <c r="B67" s="9" t="s">
        <v>37</v>
      </c>
      <c r="C67" s="14" t="s">
        <v>38</v>
      </c>
      <c r="D67" s="10">
        <v>0</v>
      </c>
      <c r="E67" s="10">
        <v>150000</v>
      </c>
      <c r="F67" s="10">
        <v>150000</v>
      </c>
      <c r="G67" s="10">
        <v>0</v>
      </c>
      <c r="H67" s="21">
        <f t="shared" si="0"/>
        <v>0</v>
      </c>
      <c r="I67" s="20"/>
      <c r="J67" s="25">
        <f t="shared" si="1"/>
        <v>0</v>
      </c>
      <c r="K67" s="25"/>
      <c r="L67" s="4"/>
    </row>
    <row r="68" spans="1:12" s="32" customFormat="1" ht="12" customHeight="1" x14ac:dyDescent="0.2">
      <c r="A68" s="27">
        <v>1</v>
      </c>
      <c r="B68" s="28" t="s">
        <v>115</v>
      </c>
      <c r="C68" s="27" t="s">
        <v>116</v>
      </c>
      <c r="D68" s="29">
        <v>41974894</v>
      </c>
      <c r="E68" s="29">
        <v>54449830</v>
      </c>
      <c r="F68" s="29">
        <v>45267736</v>
      </c>
      <c r="G68" s="29">
        <v>29036398.520000003</v>
      </c>
      <c r="H68" s="30">
        <f t="shared" si="0"/>
        <v>64.143695014921903</v>
      </c>
      <c r="I68" s="29">
        <v>12267979.319999998</v>
      </c>
      <c r="J68" s="22">
        <f t="shared" si="1"/>
        <v>16768419.200000005</v>
      </c>
      <c r="K68" s="22">
        <f t="shared" si="2"/>
        <v>236.68444299268683</v>
      </c>
      <c r="L68" s="31"/>
    </row>
    <row r="69" spans="1:12" ht="12" customHeight="1" x14ac:dyDescent="0.2">
      <c r="A69" s="8">
        <v>0</v>
      </c>
      <c r="B69" s="9" t="s">
        <v>7</v>
      </c>
      <c r="C69" s="14" t="s">
        <v>8</v>
      </c>
      <c r="D69" s="10">
        <v>5213161</v>
      </c>
      <c r="E69" s="10">
        <v>5307561</v>
      </c>
      <c r="F69" s="10">
        <v>3203676</v>
      </c>
      <c r="G69" s="10">
        <v>2634060.5800000005</v>
      </c>
      <c r="H69" s="21">
        <f t="shared" si="0"/>
        <v>82.219942965518385</v>
      </c>
      <c r="I69" s="20">
        <v>2109625.13</v>
      </c>
      <c r="J69" s="25">
        <f t="shared" si="1"/>
        <v>524435.45000000065</v>
      </c>
      <c r="K69" s="25">
        <f t="shared" si="2"/>
        <v>124.85917723211803</v>
      </c>
      <c r="L69" s="4"/>
    </row>
    <row r="70" spans="1:12" ht="12" customHeight="1" x14ac:dyDescent="0.2">
      <c r="A70" s="8">
        <v>0</v>
      </c>
      <c r="B70" s="9" t="s">
        <v>117</v>
      </c>
      <c r="C70" s="14" t="s">
        <v>118</v>
      </c>
      <c r="D70" s="10">
        <v>54258</v>
      </c>
      <c r="E70" s="10">
        <v>156258</v>
      </c>
      <c r="F70" s="10">
        <v>156258</v>
      </c>
      <c r="G70" s="10">
        <v>82769.62</v>
      </c>
      <c r="H70" s="21">
        <f t="shared" si="0"/>
        <v>52.969844743949103</v>
      </c>
      <c r="I70" s="20">
        <v>42927.799999999996</v>
      </c>
      <c r="J70" s="25">
        <f t="shared" si="1"/>
        <v>39841.82</v>
      </c>
      <c r="K70" s="25">
        <f t="shared" si="2"/>
        <v>192.81123188236995</v>
      </c>
      <c r="L70" s="4"/>
    </row>
    <row r="71" spans="1:12" ht="12" customHeight="1" x14ac:dyDescent="0.2">
      <c r="A71" s="8">
        <v>0</v>
      </c>
      <c r="B71" s="9" t="s">
        <v>119</v>
      </c>
      <c r="C71" s="14" t="s">
        <v>120</v>
      </c>
      <c r="D71" s="10">
        <v>0</v>
      </c>
      <c r="E71" s="10">
        <v>4740</v>
      </c>
      <c r="F71" s="10">
        <v>4740</v>
      </c>
      <c r="G71" s="10">
        <v>0</v>
      </c>
      <c r="H71" s="21">
        <f t="shared" ref="H71:H84" si="3">G71/F71*100</f>
        <v>0</v>
      </c>
      <c r="I71" s="20">
        <v>472416</v>
      </c>
      <c r="J71" s="25">
        <f t="shared" ref="J71:J84" si="4">G71-I71</f>
        <v>-472416</v>
      </c>
      <c r="K71" s="25">
        <f t="shared" ref="K71:K84" si="5">G71/I71*100</f>
        <v>0</v>
      </c>
      <c r="L71" s="4"/>
    </row>
    <row r="72" spans="1:12" ht="12" customHeight="1" x14ac:dyDescent="0.2">
      <c r="A72" s="8">
        <v>0</v>
      </c>
      <c r="B72" s="9" t="s">
        <v>121</v>
      </c>
      <c r="C72" s="14" t="s">
        <v>122</v>
      </c>
      <c r="D72" s="10">
        <v>2000000</v>
      </c>
      <c r="E72" s="10">
        <v>651000</v>
      </c>
      <c r="F72" s="10">
        <v>651000</v>
      </c>
      <c r="G72" s="10">
        <v>143317.07999999999</v>
      </c>
      <c r="H72" s="21">
        <f t="shared" si="3"/>
        <v>22.014912442396312</v>
      </c>
      <c r="I72" s="20">
        <v>748924.22</v>
      </c>
      <c r="J72" s="25">
        <f t="shared" si="4"/>
        <v>-605607.14</v>
      </c>
      <c r="K72" s="25">
        <f t="shared" si="5"/>
        <v>19.136392731430156</v>
      </c>
      <c r="L72" s="4"/>
    </row>
    <row r="73" spans="1:12" ht="12" customHeight="1" x14ac:dyDescent="0.2">
      <c r="A73" s="8">
        <v>0</v>
      </c>
      <c r="B73" s="9" t="s">
        <v>123</v>
      </c>
      <c r="C73" s="14" t="s">
        <v>124</v>
      </c>
      <c r="D73" s="10">
        <v>13203941</v>
      </c>
      <c r="E73" s="10">
        <v>14327671</v>
      </c>
      <c r="F73" s="10">
        <v>8869631</v>
      </c>
      <c r="G73" s="10">
        <v>7127898.0800000001</v>
      </c>
      <c r="H73" s="21">
        <f t="shared" si="3"/>
        <v>80.362960759021433</v>
      </c>
      <c r="I73" s="20">
        <v>6332212.1499999994</v>
      </c>
      <c r="J73" s="25">
        <f t="shared" si="4"/>
        <v>795685.93000000063</v>
      </c>
      <c r="K73" s="25">
        <f t="shared" si="5"/>
        <v>112.56568654289325</v>
      </c>
      <c r="L73" s="4"/>
    </row>
    <row r="74" spans="1:12" ht="12" customHeight="1" x14ac:dyDescent="0.2">
      <c r="A74" s="8">
        <v>0</v>
      </c>
      <c r="B74" s="9" t="s">
        <v>125</v>
      </c>
      <c r="C74" s="14" t="s">
        <v>126</v>
      </c>
      <c r="D74" s="10">
        <v>0</v>
      </c>
      <c r="E74" s="10">
        <v>1543482</v>
      </c>
      <c r="F74" s="10">
        <v>1543482</v>
      </c>
      <c r="G74" s="10">
        <v>1505908.26</v>
      </c>
      <c r="H74" s="21">
        <f t="shared" si="3"/>
        <v>97.565650911380899</v>
      </c>
      <c r="I74" s="20"/>
      <c r="J74" s="25">
        <f t="shared" si="4"/>
        <v>1505908.26</v>
      </c>
      <c r="K74" s="25"/>
      <c r="L74" s="4"/>
    </row>
    <row r="75" spans="1:12" ht="12" customHeight="1" x14ac:dyDescent="0.2">
      <c r="A75" s="8">
        <v>0</v>
      </c>
      <c r="B75" s="9" t="s">
        <v>127</v>
      </c>
      <c r="C75" s="14" t="s">
        <v>128</v>
      </c>
      <c r="D75" s="10">
        <v>5414334</v>
      </c>
      <c r="E75" s="10">
        <v>5215118</v>
      </c>
      <c r="F75" s="10">
        <v>3594949</v>
      </c>
      <c r="G75" s="10">
        <v>2560339.4200000004</v>
      </c>
      <c r="H75" s="21">
        <f t="shared" si="3"/>
        <v>71.220465714534484</v>
      </c>
      <c r="I75" s="20">
        <v>2369474.02</v>
      </c>
      <c r="J75" s="25">
        <f t="shared" si="4"/>
        <v>190865.40000000037</v>
      </c>
      <c r="K75" s="25">
        <f t="shared" si="5"/>
        <v>108.05518011123839</v>
      </c>
      <c r="L75" s="4"/>
    </row>
    <row r="76" spans="1:12" ht="12" customHeight="1" x14ac:dyDescent="0.2">
      <c r="A76" s="8">
        <v>0</v>
      </c>
      <c r="B76" s="9" t="s">
        <v>129</v>
      </c>
      <c r="C76" s="14" t="s">
        <v>130</v>
      </c>
      <c r="D76" s="10">
        <v>16089200</v>
      </c>
      <c r="E76" s="10">
        <v>27244000</v>
      </c>
      <c r="F76" s="10">
        <v>27244000</v>
      </c>
      <c r="G76" s="10">
        <v>14982105.48</v>
      </c>
      <c r="H76" s="21">
        <f t="shared" si="3"/>
        <v>54.992311995301726</v>
      </c>
      <c r="I76" s="20">
        <v>192400</v>
      </c>
      <c r="J76" s="25">
        <f t="shared" si="4"/>
        <v>14789705.48</v>
      </c>
      <c r="K76" s="25">
        <f t="shared" si="5"/>
        <v>7786.9571101871106</v>
      </c>
      <c r="L76" s="4"/>
    </row>
    <row r="77" spans="1:12" s="32" customFormat="1" ht="12" customHeight="1" x14ac:dyDescent="0.2">
      <c r="A77" s="27">
        <v>1</v>
      </c>
      <c r="B77" s="28" t="s">
        <v>131</v>
      </c>
      <c r="C77" s="27" t="s">
        <v>132</v>
      </c>
      <c r="D77" s="29">
        <v>45703567</v>
      </c>
      <c r="E77" s="29">
        <v>33694018</v>
      </c>
      <c r="F77" s="29">
        <v>22902233</v>
      </c>
      <c r="G77" s="29">
        <v>4683179.78</v>
      </c>
      <c r="H77" s="30">
        <f t="shared" si="3"/>
        <v>20.448572765808471</v>
      </c>
      <c r="I77" s="29">
        <v>4656220.32</v>
      </c>
      <c r="J77" s="22">
        <f t="shared" si="4"/>
        <v>26959.459999999963</v>
      </c>
      <c r="K77" s="22">
        <f t="shared" si="5"/>
        <v>100.57899880476447</v>
      </c>
      <c r="L77" s="31"/>
    </row>
    <row r="78" spans="1:12" ht="12" customHeight="1" x14ac:dyDescent="0.2">
      <c r="A78" s="8">
        <v>0</v>
      </c>
      <c r="B78" s="9" t="s">
        <v>7</v>
      </c>
      <c r="C78" s="14" t="s">
        <v>8</v>
      </c>
      <c r="D78" s="10">
        <v>5319209</v>
      </c>
      <c r="E78" s="10">
        <v>5367809</v>
      </c>
      <c r="F78" s="10">
        <v>3367275</v>
      </c>
      <c r="G78" s="10">
        <v>2648313.7800000003</v>
      </c>
      <c r="H78" s="21">
        <f t="shared" si="3"/>
        <v>78.648574292268975</v>
      </c>
      <c r="I78" s="20">
        <v>2551556.3200000003</v>
      </c>
      <c r="J78" s="25">
        <f t="shared" si="4"/>
        <v>96757.459999999963</v>
      </c>
      <c r="K78" s="25">
        <f t="shared" si="5"/>
        <v>103.79209579822248</v>
      </c>
      <c r="L78" s="4"/>
    </row>
    <row r="79" spans="1:12" ht="12" customHeight="1" x14ac:dyDescent="0.2">
      <c r="A79" s="8">
        <v>0</v>
      </c>
      <c r="B79" s="9" t="s">
        <v>133</v>
      </c>
      <c r="C79" s="14" t="s">
        <v>134</v>
      </c>
      <c r="D79" s="10">
        <v>40118008</v>
      </c>
      <c r="E79" s="10">
        <v>25468213</v>
      </c>
      <c r="F79" s="10">
        <v>16795092</v>
      </c>
      <c r="G79" s="10">
        <v>0</v>
      </c>
      <c r="H79" s="21">
        <f t="shared" si="3"/>
        <v>0</v>
      </c>
      <c r="I79" s="20">
        <v>0</v>
      </c>
      <c r="J79" s="25">
        <f t="shared" si="4"/>
        <v>0</v>
      </c>
      <c r="K79" s="25"/>
      <c r="L79" s="4"/>
    </row>
    <row r="80" spans="1:12" ht="12" customHeight="1" x14ac:dyDescent="0.2">
      <c r="A80" s="8">
        <v>0</v>
      </c>
      <c r="B80" s="9" t="s">
        <v>135</v>
      </c>
      <c r="C80" s="14" t="s">
        <v>136</v>
      </c>
      <c r="D80" s="10">
        <v>0</v>
      </c>
      <c r="E80" s="10">
        <v>107666</v>
      </c>
      <c r="F80" s="10">
        <v>107666</v>
      </c>
      <c r="G80" s="10">
        <v>107666</v>
      </c>
      <c r="H80" s="21">
        <f t="shared" si="3"/>
        <v>100</v>
      </c>
      <c r="I80" s="20">
        <v>92944</v>
      </c>
      <c r="J80" s="25">
        <f t="shared" si="4"/>
        <v>14722</v>
      </c>
      <c r="K80" s="25">
        <f t="shared" si="5"/>
        <v>115.83964537786193</v>
      </c>
      <c r="L80" s="4"/>
    </row>
    <row r="81" spans="1:12" ht="12" customHeight="1" x14ac:dyDescent="0.2">
      <c r="A81" s="8">
        <v>0</v>
      </c>
      <c r="B81" s="9" t="s">
        <v>137</v>
      </c>
      <c r="C81" s="14" t="s">
        <v>138</v>
      </c>
      <c r="D81" s="10">
        <v>124600</v>
      </c>
      <c r="E81" s="10">
        <v>124600</v>
      </c>
      <c r="F81" s="10">
        <v>66710</v>
      </c>
      <c r="G81" s="10">
        <v>66710</v>
      </c>
      <c r="H81" s="21">
        <f t="shared" si="3"/>
        <v>100</v>
      </c>
      <c r="I81" s="20">
        <v>27730</v>
      </c>
      <c r="J81" s="25">
        <f t="shared" si="4"/>
        <v>38980</v>
      </c>
      <c r="K81" s="25">
        <f t="shared" si="5"/>
        <v>240.56978002163723</v>
      </c>
      <c r="L81" s="4"/>
    </row>
    <row r="82" spans="1:12" ht="12" customHeight="1" x14ac:dyDescent="0.2">
      <c r="A82" s="8">
        <v>0</v>
      </c>
      <c r="B82" s="9" t="s">
        <v>139</v>
      </c>
      <c r="C82" s="14" t="s">
        <v>140</v>
      </c>
      <c r="D82" s="10">
        <v>141750</v>
      </c>
      <c r="E82" s="10">
        <v>915730</v>
      </c>
      <c r="F82" s="10">
        <v>855490</v>
      </c>
      <c r="G82" s="10">
        <v>620490</v>
      </c>
      <c r="H82" s="21">
        <f t="shared" si="3"/>
        <v>72.530362716104221</v>
      </c>
      <c r="I82" s="20">
        <v>222990</v>
      </c>
      <c r="J82" s="25">
        <f t="shared" si="4"/>
        <v>397500</v>
      </c>
      <c r="K82" s="25">
        <f t="shared" si="5"/>
        <v>278.25911475850933</v>
      </c>
      <c r="L82" s="4"/>
    </row>
    <row r="83" spans="1:12" ht="12" customHeight="1" x14ac:dyDescent="0.2">
      <c r="A83" s="8">
        <v>0</v>
      </c>
      <c r="B83" s="9" t="s">
        <v>141</v>
      </c>
      <c r="C83" s="14" t="s">
        <v>142</v>
      </c>
      <c r="D83" s="10">
        <v>0</v>
      </c>
      <c r="E83" s="10">
        <v>1710000</v>
      </c>
      <c r="F83" s="10">
        <v>1710000</v>
      </c>
      <c r="G83" s="10">
        <v>1240000</v>
      </c>
      <c r="H83" s="21">
        <f t="shared" si="3"/>
        <v>72.514619883040936</v>
      </c>
      <c r="I83" s="20">
        <v>1761000</v>
      </c>
      <c r="J83" s="25">
        <f t="shared" si="4"/>
        <v>-521000</v>
      </c>
      <c r="K83" s="25">
        <f t="shared" si="5"/>
        <v>70.41453719477569</v>
      </c>
      <c r="L83" s="4"/>
    </row>
    <row r="84" spans="1:12" s="32" customFormat="1" ht="15.75" customHeight="1" x14ac:dyDescent="0.2">
      <c r="A84" s="27">
        <v>1</v>
      </c>
      <c r="B84" s="28" t="s">
        <v>143</v>
      </c>
      <c r="C84" s="27" t="s">
        <v>144</v>
      </c>
      <c r="D84" s="29">
        <v>370744640</v>
      </c>
      <c r="E84" s="29">
        <v>522559374</v>
      </c>
      <c r="F84" s="29">
        <v>394357181</v>
      </c>
      <c r="G84" s="29">
        <v>285379615.97999996</v>
      </c>
      <c r="H84" s="30">
        <f t="shared" si="3"/>
        <v>72.36577136907772</v>
      </c>
      <c r="I84" s="29">
        <v>205092630.37</v>
      </c>
      <c r="J84" s="22">
        <f t="shared" si="4"/>
        <v>80286985.609999955</v>
      </c>
      <c r="K84" s="22">
        <f t="shared" si="5"/>
        <v>139.14669457657118</v>
      </c>
      <c r="L84" s="31"/>
    </row>
    <row r="86" spans="1:12" x14ac:dyDescent="0.2">
      <c r="B86" s="6"/>
      <c r="C86" s="15"/>
      <c r="D86" s="4"/>
      <c r="E86" s="4"/>
      <c r="F86" s="4"/>
      <c r="G86" s="4"/>
      <c r="H86" s="17"/>
      <c r="I86" s="4"/>
      <c r="J86" s="26"/>
      <c r="K86" s="26"/>
    </row>
    <row r="94" spans="1:12" hidden="1" x14ac:dyDescent="0.2"/>
  </sheetData>
  <mergeCells count="2">
    <mergeCell ref="B2:K2"/>
    <mergeCell ref="B3:K3"/>
  </mergeCells>
  <pageMargins left="0.32" right="0.33" top="0.39370078740157499" bottom="0.39370078740157499" header="0" footer="0"/>
  <pageSetup paperSize="9" scale="8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CFBA5-79A5-4AAC-8C4A-A4F168F750CE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2026-08-03T06:49:46Z</cp:lastPrinted>
  <dcterms:created xsi:type="dcterms:W3CDTF">2026-08-03T05:36:38Z</dcterms:created>
  <dcterms:modified xsi:type="dcterms:W3CDTF">2026-08-03T06:50:48Z</dcterms:modified>
</cp:coreProperties>
</file>